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Leftbehind/Shared Documents/General/Report Writing and Publication/Technical appendix/"/>
    </mc:Choice>
  </mc:AlternateContent>
  <xr:revisionPtr revIDLastSave="92" documentId="8_{0B07C5CC-564B-479D-AEEF-413405ACBBB6}" xr6:coauthVersionLast="47" xr6:coauthVersionMax="47" xr10:uidLastSave="{68E548CA-9C3D-4317-8AC0-4ED7623F2557}"/>
  <bookViews>
    <workbookView xWindow="-28920" yWindow="-120" windowWidth="29040" windowHeight="15720" xr2:uid="{00000000-000D-0000-FFFF-FFFF00000000}"/>
  </bookViews>
  <sheets>
    <sheet name="Contents" sheetId="1" r:id="rId1"/>
    <sheet name="Sheet.1" sheetId="18" r:id="rId2"/>
    <sheet name="Sheet.2" sheetId="19" r:id="rId3"/>
    <sheet name="Sheet.3" sheetId="21" r:id="rId4"/>
    <sheet name="Sheet.4" sheetId="23" r:id="rId5"/>
    <sheet name="Sheet.5" sheetId="24" r:id="rId6"/>
    <sheet name="Sheet.6" sheetId="2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6" i="1"/>
  <c r="B5" i="1"/>
  <c r="B4" i="1"/>
  <c r="A2" i="27" l="1"/>
  <c r="A2" i="24"/>
  <c r="A2" i="23"/>
  <c r="A2" i="21"/>
  <c r="A2" i="19"/>
  <c r="A2" i="18"/>
</calcChain>
</file>

<file path=xl/sharedStrings.xml><?xml version="1.0" encoding="utf-8"?>
<sst xmlns="http://schemas.openxmlformats.org/spreadsheetml/2006/main" count="639" uniqueCount="100">
  <si>
    <t>Table of contents:</t>
  </si>
  <si>
    <t>⠀</t>
  </si>
  <si>
    <t>Count</t>
  </si>
  <si>
    <t>Percentage</t>
  </si>
  <si>
    <t>Total</t>
  </si>
  <si>
    <t>Setting_Type_d</t>
  </si>
  <si>
    <t>Alternative Education</t>
  </si>
  <si>
    <t>Residential Care</t>
  </si>
  <si>
    <t>Chisq: 0</t>
  </si>
  <si>
    <t>Chisq: 0.346</t>
  </si>
  <si>
    <t>I don't know</t>
  </si>
  <si>
    <t>I don't know %</t>
  </si>
  <si>
    <t>Chisq: 0.019</t>
  </si>
  <si>
    <t>Activity Centre</t>
  </si>
  <si>
    <t>Chisq: 0.189</t>
  </si>
  <si>
    <t>Chisq: 0.943</t>
  </si>
  <si>
    <t>Selected</t>
  </si>
  <si>
    <t>Not Selected</t>
  </si>
  <si>
    <t>Selected %</t>
  </si>
  <si>
    <t>Not Selected %</t>
  </si>
  <si>
    <t>Chisq: 0.643</t>
  </si>
  <si>
    <t>Chisq: 0.656</t>
  </si>
  <si>
    <t>Were any of these reasons your child moved their learning here?</t>
  </si>
  <si>
    <t xml:space="preserve"> My child found it hard to go to school every day</t>
  </si>
  <si>
    <t xml:space="preserve"> Violent behaviour</t>
  </si>
  <si>
    <t xml:space="preserve"> My child got into trouble for being disruptive in class</t>
  </si>
  <si>
    <t xml:space="preserve"> Bullying behaviour</t>
  </si>
  <si>
    <t xml:space="preserve"> My child was bullied</t>
  </si>
  <si>
    <t xml:space="preserve"> My child found the schoolwork too hard</t>
  </si>
  <si>
    <t xml:space="preserve"> My child wasnt enrolled in any school.</t>
  </si>
  <si>
    <t xml:space="preserve"> My child has learning needs that werent supported</t>
  </si>
  <si>
    <t xml:space="preserve"> My child has mental health challenges that made school hard</t>
  </si>
  <si>
    <t xml:space="preserve"> Something else:</t>
  </si>
  <si>
    <t>Chisq: 0.652</t>
  </si>
  <si>
    <t>Chisq: 0.003</t>
  </si>
  <si>
    <t>Chisq: 0.011</t>
  </si>
  <si>
    <t>Chisq: 0.508</t>
  </si>
  <si>
    <t>Chisq: 0.128</t>
  </si>
  <si>
    <t>Chisq: 0.228</t>
  </si>
  <si>
    <t>Chisq: 0.862</t>
  </si>
  <si>
    <t>Chisq: 0.14</t>
  </si>
  <si>
    <t>Who wanted your child to learn here?</t>
  </si>
  <si>
    <t xml:space="preserve"> My child wanted to learn here</t>
  </si>
  <si>
    <t xml:space="preserve"> I wanted my child to learn here</t>
  </si>
  <si>
    <t xml:space="preserve"> My childs school wanted them to learn here</t>
  </si>
  <si>
    <t xml:space="preserve"> There was no other option</t>
  </si>
  <si>
    <t>Chisq: 0.564</t>
  </si>
  <si>
    <t>Chisq: 0.203</t>
  </si>
  <si>
    <t>Chisq: 0.01</t>
  </si>
  <si>
    <t>Chisq: 0.125</t>
  </si>
  <si>
    <t>Chisq: 0.962</t>
  </si>
  <si>
    <t>How much do you agree or disagree with these things about their start here:</t>
  </si>
  <si>
    <t>I strongly agree</t>
  </si>
  <si>
    <t>I agree</t>
  </si>
  <si>
    <t>I disagree</t>
  </si>
  <si>
    <t>I strongly disagree</t>
  </si>
  <si>
    <t xml:space="preserve"> My child found starting here easy</t>
  </si>
  <si>
    <t xml:space="preserve"> My childs old school helped them when they started here</t>
  </si>
  <si>
    <t xml:space="preserve"> When my child started here, the teachers helped them make a learning plan</t>
  </si>
  <si>
    <t xml:space="preserve"> When they started here, teachers and staff worked with my child on a plan to get them back to school</t>
  </si>
  <si>
    <t>Chisq: 0.919</t>
  </si>
  <si>
    <t>Chisq: 0.576</t>
  </si>
  <si>
    <t>I strongly agree %</t>
  </si>
  <si>
    <t>I agree %</t>
  </si>
  <si>
    <t>I disagree %</t>
  </si>
  <si>
    <t>I strongly disagree %</t>
  </si>
  <si>
    <t>How much do you agree or disagree with these things about your involvement as parents or whanau?</t>
  </si>
  <si>
    <t xml:space="preserve"> I feel welcomed by staff here</t>
  </si>
  <si>
    <t xml:space="preserve"> I find it easy to talk to staff about my childs learning</t>
  </si>
  <si>
    <t xml:space="preserve"> I was actively involved in developing my childs learning plan / learning goals</t>
  </si>
  <si>
    <t xml:space="preserve"> Staff generally deal well with any issues or concerns I raise about my childs learning</t>
  </si>
  <si>
    <t xml:space="preserve"> I know my childs next steps towards their goals here</t>
  </si>
  <si>
    <t>Chisq: 0.974</t>
  </si>
  <si>
    <t>Chisq: 0.377</t>
  </si>
  <si>
    <t>Since your child started here, how do you feel they are doing at:</t>
  </si>
  <si>
    <t>Better %</t>
  </si>
  <si>
    <t>The same %</t>
  </si>
  <si>
    <t>Worse %</t>
  </si>
  <si>
    <t>Better</t>
  </si>
  <si>
    <t>The same</t>
  </si>
  <si>
    <t>Worse</t>
  </si>
  <si>
    <t xml:space="preserve"> Reading</t>
  </si>
  <si>
    <t xml:space="preserve"> Writing</t>
  </si>
  <si>
    <t xml:space="preserve"> Maths</t>
  </si>
  <si>
    <t xml:space="preserve"> Other subjects</t>
  </si>
  <si>
    <t xml:space="preserve"> Enjoying learning</t>
  </si>
  <si>
    <t xml:space="preserve"> Their other learning goals</t>
  </si>
  <si>
    <t>Chisq: 0.627</t>
  </si>
  <si>
    <t>Chisq: 0.861</t>
  </si>
  <si>
    <t>Chisq: 0.717</t>
  </si>
  <si>
    <t>Chisq: 0.285</t>
  </si>
  <si>
    <t>How often does your child turn up to class here?</t>
  </si>
  <si>
    <t>More than they did at their last school</t>
  </si>
  <si>
    <t>The same amount as they did at their last school</t>
  </si>
  <si>
    <t>Less than they did at their last school</t>
  </si>
  <si>
    <t>More than they did at their last school %</t>
  </si>
  <si>
    <t>The same amount as they did at their last school %</t>
  </si>
  <si>
    <t>Less than they did at their last school %</t>
  </si>
  <si>
    <t>Te Kura's Engagement &amp; Wellbeing Gateway</t>
  </si>
  <si>
    <t>Parent 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</si>
</sst>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918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D57566"/>
      </patternFill>
    </fill>
    <fill>
      <patternFill patternType="solid">
        <fgColor rgb="FF95B69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3" xfId="0" applyFont="1" applyFill="1" applyBorder="1"/>
    <xf numFmtId="1" fontId="3" fillId="0" borderId="0" xfId="0" applyNumberFormat="1" applyFont="1" applyFill="1"/>
    <xf numFmtId="1" fontId="3" fillId="0" borderId="5" xfId="0" applyNumberFormat="1" applyFont="1" applyFill="1" applyBorder="1"/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9188"/>
      <color rgb="FF5EC5BE"/>
      <color rgb="FFABB6E4"/>
      <color rgb="FF6673AC"/>
      <color rgb="FFCE4D3B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="120" zoomScaleNormal="120" workbookViewId="0">
      <selection activeCell="C22" sqref="C22"/>
    </sheetView>
  </sheetViews>
  <sheetFormatPr defaultColWidth="11.453125" defaultRowHeight="14.5" x14ac:dyDescent="0.35"/>
  <sheetData>
    <row r="1" spans="1:2" x14ac:dyDescent="0.35">
      <c r="A1" s="1" t="s">
        <v>99</v>
      </c>
      <c r="B1" s="1"/>
    </row>
    <row r="2" spans="1:2" x14ac:dyDescent="0.35">
      <c r="A2" s="1"/>
      <c r="B2" s="1"/>
    </row>
    <row r="3" spans="1:2" x14ac:dyDescent="0.35">
      <c r="A3" s="1"/>
      <c r="B3" s="1" t="s">
        <v>0</v>
      </c>
    </row>
    <row r="4" spans="1:2" x14ac:dyDescent="0.35">
      <c r="B4" s="31" t="str">
        <f>HYPERLINK("#'Sheet.1'!A1", "Sheet.1 Were any of these reasons your child moved their learning here?")</f>
        <v>Sheet.1 Were any of these reasons your child moved their learning here?</v>
      </c>
    </row>
    <row r="5" spans="1:2" x14ac:dyDescent="0.35">
      <c r="B5" s="31" t="str">
        <f>HYPERLINK("#'Sheet.2'!A1", "Sheet.2 Who wanted your child to learn here?")</f>
        <v>Sheet.2 Who wanted your child to learn here?</v>
      </c>
    </row>
    <row r="6" spans="1:2" x14ac:dyDescent="0.35">
      <c r="B6" s="31" t="str">
        <f>HYPERLINK("#'Sheet.3'!A1", "Sheet.3 How much do you agree or disagree with these things about their start here:")</f>
        <v>Sheet.3 How much do you agree or disagree with these things about their start here:</v>
      </c>
    </row>
    <row r="7" spans="1:2" x14ac:dyDescent="0.35">
      <c r="B7" s="31" t="str">
        <f>HYPERLINK("#'Sheet.4'!A1", "Sheet.4 How much do you agree or disagree with these things about your involvement as parents or whanau?")</f>
        <v>Sheet.4 How much do you agree or disagree with these things about your involvement as parents or whanau?</v>
      </c>
    </row>
    <row r="8" spans="1:2" x14ac:dyDescent="0.35">
      <c r="B8" s="31" t="str">
        <f>HYPERLINK("#'Sheet.5'!A1", "Sheet.5 Since your child started here, how do you feel they are doing at:")</f>
        <v>Sheet.5 Since your child started here, how do you feel they are doing at:</v>
      </c>
    </row>
    <row r="9" spans="1:2" x14ac:dyDescent="0.35">
      <c r="B9" s="31" t="str">
        <f>HYPERLINK("#'Sheet.6'!A1", "Sheet.6 How often does your child turn up to class here?")</f>
        <v>Sheet.6 How often does your child turn up to class here?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H23"/>
  <sheetViews>
    <sheetView zoomScale="110" zoomScaleNormal="110" workbookViewId="0">
      <selection activeCell="F30" sqref="F30"/>
    </sheetView>
  </sheetViews>
  <sheetFormatPr defaultColWidth="11.453125" defaultRowHeight="14.5" x14ac:dyDescent="0.35"/>
  <cols>
    <col min="7" max="7" width="17.7265625" customWidth="1"/>
  </cols>
  <sheetData>
    <row r="1" spans="1:60" x14ac:dyDescent="0.35">
      <c r="A1" s="1" t="s">
        <v>22</v>
      </c>
    </row>
    <row r="2" spans="1:60" x14ac:dyDescent="0.35">
      <c r="A2" s="18" t="str">
        <f>HYPERLINK("#'Contents'!A1", "Contents")</f>
        <v>Contents</v>
      </c>
    </row>
    <row r="4" spans="1:60" x14ac:dyDescent="0.35">
      <c r="B4" s="3" t="s">
        <v>2</v>
      </c>
      <c r="C4" s="2" t="s">
        <v>16</v>
      </c>
      <c r="D4" s="2" t="s">
        <v>17</v>
      </c>
      <c r="E4" s="6" t="s">
        <v>4</v>
      </c>
      <c r="G4" s="3" t="s">
        <v>3</v>
      </c>
      <c r="H4" s="2" t="s">
        <v>16</v>
      </c>
      <c r="I4" s="6" t="s">
        <v>17</v>
      </c>
    </row>
    <row r="5" spans="1:60" x14ac:dyDescent="0.35">
      <c r="B5" s="5" t="s">
        <v>23</v>
      </c>
      <c r="C5" s="10">
        <v>230</v>
      </c>
      <c r="D5" s="10">
        <v>233</v>
      </c>
      <c r="E5" s="9">
        <v>463</v>
      </c>
      <c r="G5" s="5" t="s">
        <v>23</v>
      </c>
      <c r="H5" s="10">
        <v>49.676000000000002</v>
      </c>
      <c r="I5" s="9">
        <v>50.323999999999998</v>
      </c>
    </row>
    <row r="6" spans="1:60" x14ac:dyDescent="0.35">
      <c r="B6" s="5" t="s">
        <v>24</v>
      </c>
      <c r="C6" s="10">
        <v>21</v>
      </c>
      <c r="D6" s="10">
        <v>442</v>
      </c>
      <c r="E6" s="9">
        <v>463</v>
      </c>
      <c r="G6" s="5" t="s">
        <v>24</v>
      </c>
      <c r="H6" s="10">
        <v>4.5359999999999996</v>
      </c>
      <c r="I6" s="9">
        <v>95.463999999999999</v>
      </c>
    </row>
    <row r="7" spans="1:60" x14ac:dyDescent="0.35">
      <c r="B7" s="5" t="s">
        <v>25</v>
      </c>
      <c r="C7" s="10">
        <v>43</v>
      </c>
      <c r="D7" s="10">
        <v>420</v>
      </c>
      <c r="E7" s="9">
        <v>463</v>
      </c>
      <c r="G7" s="5" t="s">
        <v>25</v>
      </c>
      <c r="H7" s="10">
        <v>9.2870000000000008</v>
      </c>
      <c r="I7" s="9">
        <v>90.712999999999994</v>
      </c>
    </row>
    <row r="8" spans="1:60" x14ac:dyDescent="0.35">
      <c r="B8" s="5" t="s">
        <v>26</v>
      </c>
      <c r="C8" s="10">
        <v>14</v>
      </c>
      <c r="D8" s="10">
        <v>449</v>
      </c>
      <c r="E8" s="9">
        <v>463</v>
      </c>
      <c r="G8" s="5" t="s">
        <v>26</v>
      </c>
      <c r="H8" s="10">
        <v>3.024</v>
      </c>
      <c r="I8" s="9">
        <v>96.975999999999999</v>
      </c>
      <c r="T8" s="10"/>
      <c r="U8" s="10"/>
      <c r="V8" s="9"/>
      <c r="W8" s="10"/>
      <c r="X8" s="10"/>
      <c r="Y8" s="10"/>
    </row>
    <row r="9" spans="1:60" x14ac:dyDescent="0.35">
      <c r="B9" s="5" t="s">
        <v>27</v>
      </c>
      <c r="C9" s="10">
        <v>199</v>
      </c>
      <c r="D9" s="10">
        <v>264</v>
      </c>
      <c r="E9" s="9">
        <v>463</v>
      </c>
      <c r="G9" s="5" t="s">
        <v>27</v>
      </c>
      <c r="H9" s="10">
        <v>42.981000000000002</v>
      </c>
      <c r="I9" s="9">
        <v>57.018999999999998</v>
      </c>
      <c r="T9" s="10"/>
      <c r="U9" s="10"/>
      <c r="V9" s="9"/>
      <c r="W9" s="10"/>
      <c r="X9" s="10"/>
      <c r="Y9" s="10"/>
    </row>
    <row r="10" spans="1:60" x14ac:dyDescent="0.35">
      <c r="B10" s="5" t="s">
        <v>28</v>
      </c>
      <c r="C10" s="10">
        <v>55</v>
      </c>
      <c r="D10" s="10">
        <v>408</v>
      </c>
      <c r="E10" s="9">
        <v>463</v>
      </c>
      <c r="G10" s="5" t="s">
        <v>28</v>
      </c>
      <c r="H10" s="10">
        <v>11.879</v>
      </c>
      <c r="I10" s="9">
        <v>88.120999999999995</v>
      </c>
      <c r="T10" s="10"/>
      <c r="U10" s="10"/>
      <c r="V10" s="9"/>
      <c r="W10" s="10"/>
      <c r="X10" s="10"/>
      <c r="Y10" s="10"/>
    </row>
    <row r="11" spans="1:60" x14ac:dyDescent="0.35">
      <c r="B11" s="5" t="s">
        <v>29</v>
      </c>
      <c r="C11" s="10">
        <v>24</v>
      </c>
      <c r="D11" s="10">
        <v>439</v>
      </c>
      <c r="E11" s="9">
        <v>463</v>
      </c>
      <c r="G11" s="5" t="s">
        <v>29</v>
      </c>
      <c r="H11" s="10">
        <v>5.1840000000000002</v>
      </c>
      <c r="I11" s="9">
        <v>94.816000000000003</v>
      </c>
      <c r="T11" s="10"/>
      <c r="U11" s="10"/>
      <c r="V11" s="9"/>
      <c r="W11" s="10"/>
      <c r="X11" s="10"/>
      <c r="Y11" s="10"/>
      <c r="Z11" s="10"/>
      <c r="AA11" s="10"/>
      <c r="AB11" s="10"/>
    </row>
    <row r="12" spans="1:60" x14ac:dyDescent="0.35">
      <c r="B12" s="5" t="s">
        <v>30</v>
      </c>
      <c r="C12" s="10">
        <v>189</v>
      </c>
      <c r="D12" s="10">
        <v>274</v>
      </c>
      <c r="E12" s="9">
        <v>463</v>
      </c>
      <c r="G12" s="5" t="s">
        <v>30</v>
      </c>
      <c r="H12" s="10">
        <v>40.820999999999998</v>
      </c>
      <c r="I12" s="9">
        <v>59.179000000000002</v>
      </c>
    </row>
    <row r="13" spans="1:60" x14ac:dyDescent="0.35">
      <c r="B13" s="5" t="s">
        <v>31</v>
      </c>
      <c r="C13" s="10">
        <v>242</v>
      </c>
      <c r="D13" s="10">
        <v>221</v>
      </c>
      <c r="E13" s="9">
        <v>463</v>
      </c>
      <c r="G13" s="5" t="s">
        <v>31</v>
      </c>
      <c r="H13" s="10">
        <v>52.268000000000001</v>
      </c>
      <c r="I13" s="9">
        <v>47.731999999999999</v>
      </c>
    </row>
    <row r="14" spans="1:60" x14ac:dyDescent="0.35">
      <c r="B14" s="5" t="s">
        <v>32</v>
      </c>
      <c r="C14" s="10">
        <v>122</v>
      </c>
      <c r="D14" s="10">
        <v>335</v>
      </c>
      <c r="E14" s="9">
        <v>457</v>
      </c>
      <c r="G14" s="5" t="s">
        <v>32</v>
      </c>
      <c r="H14" s="10">
        <v>26.696000000000002</v>
      </c>
      <c r="I14" s="9">
        <v>73.304000000000002</v>
      </c>
    </row>
    <row r="16" spans="1:60" x14ac:dyDescent="0.35">
      <c r="B16" s="22" t="s">
        <v>23</v>
      </c>
      <c r="C16" s="23"/>
      <c r="D16" s="24"/>
      <c r="E16" s="23"/>
      <c r="F16" s="24"/>
      <c r="H16" s="22" t="s">
        <v>24</v>
      </c>
      <c r="I16" s="23"/>
      <c r="J16" s="24"/>
      <c r="K16" s="23"/>
      <c r="L16" s="24"/>
      <c r="N16" s="22" t="s">
        <v>25</v>
      </c>
      <c r="O16" s="23"/>
      <c r="P16" s="24"/>
      <c r="Q16" s="23"/>
      <c r="R16" s="24"/>
      <c r="T16" s="22" t="s">
        <v>26</v>
      </c>
      <c r="U16" s="23"/>
      <c r="V16" s="24"/>
      <c r="W16" s="23"/>
      <c r="X16" s="24"/>
      <c r="Z16" s="22" t="s">
        <v>27</v>
      </c>
      <c r="AA16" s="23"/>
      <c r="AB16" s="24"/>
      <c r="AC16" s="23"/>
      <c r="AD16" s="24"/>
      <c r="AF16" s="22" t="s">
        <v>28</v>
      </c>
      <c r="AG16" s="23"/>
      <c r="AH16" s="24"/>
      <c r="AI16" s="23"/>
      <c r="AJ16" s="24"/>
      <c r="AL16" s="22" t="s">
        <v>29</v>
      </c>
      <c r="AM16" s="23"/>
      <c r="AN16" s="24"/>
      <c r="AO16" s="23"/>
      <c r="AP16" s="24"/>
      <c r="AR16" s="22" t="s">
        <v>30</v>
      </c>
      <c r="AS16" s="23"/>
      <c r="AT16" s="24"/>
      <c r="AU16" s="23"/>
      <c r="AV16" s="24"/>
      <c r="AX16" s="22" t="s">
        <v>31</v>
      </c>
      <c r="AY16" s="23"/>
      <c r="AZ16" s="24"/>
      <c r="BA16" s="23"/>
      <c r="BB16" s="24"/>
      <c r="BD16" s="22" t="s">
        <v>32</v>
      </c>
      <c r="BE16" s="23"/>
      <c r="BF16" s="24"/>
      <c r="BG16" s="23"/>
      <c r="BH16" s="24"/>
    </row>
    <row r="17" spans="2:60" x14ac:dyDescent="0.35">
      <c r="B17" s="16" t="s">
        <v>33</v>
      </c>
      <c r="C17" s="25" t="s">
        <v>2</v>
      </c>
      <c r="D17" s="26"/>
      <c r="E17" s="25" t="s">
        <v>3</v>
      </c>
      <c r="F17" s="26"/>
      <c r="H17" s="17" t="s">
        <v>12</v>
      </c>
      <c r="I17" s="25" t="s">
        <v>2</v>
      </c>
      <c r="J17" s="26"/>
      <c r="K17" s="25" t="s">
        <v>3</v>
      </c>
      <c r="L17" s="26"/>
      <c r="N17" s="17" t="s">
        <v>34</v>
      </c>
      <c r="O17" s="25" t="s">
        <v>2</v>
      </c>
      <c r="P17" s="26"/>
      <c r="Q17" s="25" t="s">
        <v>3</v>
      </c>
      <c r="R17" s="26"/>
      <c r="T17" s="17" t="s">
        <v>8</v>
      </c>
      <c r="U17" s="25" t="s">
        <v>2</v>
      </c>
      <c r="V17" s="26"/>
      <c r="W17" s="25" t="s">
        <v>3</v>
      </c>
      <c r="X17" s="26"/>
      <c r="Z17" s="17" t="s">
        <v>35</v>
      </c>
      <c r="AA17" s="25" t="s">
        <v>2</v>
      </c>
      <c r="AB17" s="26"/>
      <c r="AC17" s="25" t="s">
        <v>3</v>
      </c>
      <c r="AD17" s="26"/>
      <c r="AF17" s="16" t="s">
        <v>36</v>
      </c>
      <c r="AG17" s="25" t="s">
        <v>2</v>
      </c>
      <c r="AH17" s="26"/>
      <c r="AI17" s="25" t="s">
        <v>3</v>
      </c>
      <c r="AJ17" s="26"/>
      <c r="AL17" s="16" t="s">
        <v>14</v>
      </c>
      <c r="AM17" s="25" t="s">
        <v>2</v>
      </c>
      <c r="AN17" s="26"/>
      <c r="AO17" s="25" t="s">
        <v>3</v>
      </c>
      <c r="AP17" s="26"/>
      <c r="AR17" s="16" t="s">
        <v>37</v>
      </c>
      <c r="AS17" s="25" t="s">
        <v>2</v>
      </c>
      <c r="AT17" s="26"/>
      <c r="AU17" s="25" t="s">
        <v>3</v>
      </c>
      <c r="AV17" s="26"/>
      <c r="AX17" s="17" t="s">
        <v>8</v>
      </c>
      <c r="AY17" s="25" t="s">
        <v>2</v>
      </c>
      <c r="AZ17" s="26"/>
      <c r="BA17" s="25" t="s">
        <v>3</v>
      </c>
      <c r="BB17" s="26"/>
      <c r="BD17" s="16" t="s">
        <v>38</v>
      </c>
      <c r="BE17" s="25" t="s">
        <v>2</v>
      </c>
      <c r="BF17" s="26"/>
      <c r="BG17" s="25" t="s">
        <v>3</v>
      </c>
      <c r="BH17" s="26"/>
    </row>
    <row r="18" spans="2:60" x14ac:dyDescent="0.35">
      <c r="B18" s="11" t="s">
        <v>5</v>
      </c>
      <c r="C18" s="14" t="s">
        <v>16</v>
      </c>
      <c r="D18" s="15" t="s">
        <v>17</v>
      </c>
      <c r="E18" s="14" t="s">
        <v>18</v>
      </c>
      <c r="F18" s="15" t="s">
        <v>19</v>
      </c>
      <c r="H18" s="11" t="s">
        <v>5</v>
      </c>
      <c r="I18" s="14" t="s">
        <v>16</v>
      </c>
      <c r="J18" s="15" t="s">
        <v>17</v>
      </c>
      <c r="K18" s="14" t="s">
        <v>18</v>
      </c>
      <c r="L18" s="15" t="s">
        <v>19</v>
      </c>
      <c r="N18" s="11" t="s">
        <v>5</v>
      </c>
      <c r="O18" s="14" t="s">
        <v>16</v>
      </c>
      <c r="P18" s="15" t="s">
        <v>17</v>
      </c>
      <c r="Q18" s="14" t="s">
        <v>18</v>
      </c>
      <c r="R18" s="15" t="s">
        <v>19</v>
      </c>
      <c r="T18" s="11" t="s">
        <v>5</v>
      </c>
      <c r="U18" s="14" t="s">
        <v>16</v>
      </c>
      <c r="V18" s="15" t="s">
        <v>17</v>
      </c>
      <c r="W18" s="14" t="s">
        <v>18</v>
      </c>
      <c r="X18" s="15" t="s">
        <v>19</v>
      </c>
      <c r="Z18" s="11" t="s">
        <v>5</v>
      </c>
      <c r="AA18" s="14" t="s">
        <v>16</v>
      </c>
      <c r="AB18" s="15" t="s">
        <v>17</v>
      </c>
      <c r="AC18" s="14" t="s">
        <v>18</v>
      </c>
      <c r="AD18" s="15" t="s">
        <v>19</v>
      </c>
      <c r="AF18" s="11" t="s">
        <v>5</v>
      </c>
      <c r="AG18" s="14" t="s">
        <v>16</v>
      </c>
      <c r="AH18" s="15" t="s">
        <v>17</v>
      </c>
      <c r="AI18" s="14" t="s">
        <v>18</v>
      </c>
      <c r="AJ18" s="15" t="s">
        <v>19</v>
      </c>
      <c r="AL18" s="11" t="s">
        <v>5</v>
      </c>
      <c r="AM18" s="14" t="s">
        <v>17</v>
      </c>
      <c r="AN18" s="15" t="s">
        <v>16</v>
      </c>
      <c r="AO18" s="14" t="s">
        <v>19</v>
      </c>
      <c r="AP18" s="15" t="s">
        <v>18</v>
      </c>
      <c r="AR18" s="11" t="s">
        <v>5</v>
      </c>
      <c r="AS18" s="14" t="s">
        <v>16</v>
      </c>
      <c r="AT18" s="15" t="s">
        <v>17</v>
      </c>
      <c r="AU18" s="14" t="s">
        <v>18</v>
      </c>
      <c r="AV18" s="15" t="s">
        <v>19</v>
      </c>
      <c r="AX18" s="11" t="s">
        <v>5</v>
      </c>
      <c r="AY18" s="14" t="s">
        <v>16</v>
      </c>
      <c r="AZ18" s="15" t="s">
        <v>17</v>
      </c>
      <c r="BA18" s="14" t="s">
        <v>18</v>
      </c>
      <c r="BB18" s="15" t="s">
        <v>19</v>
      </c>
      <c r="BD18" s="11" t="s">
        <v>5</v>
      </c>
      <c r="BE18" s="14" t="s">
        <v>16</v>
      </c>
      <c r="BF18" s="15" t="s">
        <v>17</v>
      </c>
      <c r="BG18" s="14" t="s">
        <v>18</v>
      </c>
      <c r="BH18" s="15" t="s">
        <v>19</v>
      </c>
    </row>
    <row r="19" spans="2:60" x14ac:dyDescent="0.35">
      <c r="B19" s="5" t="s">
        <v>6</v>
      </c>
      <c r="C19" s="10">
        <v>20</v>
      </c>
      <c r="D19" s="9">
        <v>30</v>
      </c>
      <c r="E19" s="10">
        <v>40</v>
      </c>
      <c r="F19" s="9">
        <v>60</v>
      </c>
      <c r="H19" s="5" t="s">
        <v>6</v>
      </c>
      <c r="I19" s="10">
        <v>4</v>
      </c>
      <c r="J19" s="9">
        <v>46</v>
      </c>
      <c r="K19" s="10">
        <v>8</v>
      </c>
      <c r="L19" s="9">
        <v>92</v>
      </c>
      <c r="N19" s="5" t="s">
        <v>6</v>
      </c>
      <c r="O19" s="10">
        <v>10</v>
      </c>
      <c r="P19" s="9">
        <v>40</v>
      </c>
      <c r="Q19" s="10">
        <v>20</v>
      </c>
      <c r="R19" s="9">
        <v>80</v>
      </c>
      <c r="T19" s="5" t="s">
        <v>6</v>
      </c>
      <c r="U19" s="10">
        <v>4</v>
      </c>
      <c r="V19" s="9">
        <v>46</v>
      </c>
      <c r="W19" s="10">
        <v>8</v>
      </c>
      <c r="X19" s="9">
        <v>92</v>
      </c>
      <c r="Z19" s="5" t="s">
        <v>6</v>
      </c>
      <c r="AA19" s="10">
        <v>10</v>
      </c>
      <c r="AB19" s="9">
        <v>40</v>
      </c>
      <c r="AC19" s="10">
        <v>20</v>
      </c>
      <c r="AD19" s="9">
        <v>80</v>
      </c>
      <c r="AF19" s="5" t="s">
        <v>6</v>
      </c>
      <c r="AG19" s="10">
        <v>8</v>
      </c>
      <c r="AH19" s="9">
        <v>42</v>
      </c>
      <c r="AI19" s="10">
        <v>16</v>
      </c>
      <c r="AJ19" s="9">
        <v>84</v>
      </c>
      <c r="AL19" s="5" t="s">
        <v>6</v>
      </c>
      <c r="AM19" s="10">
        <v>50</v>
      </c>
      <c r="AN19" s="9">
        <v>0</v>
      </c>
      <c r="AO19" s="10">
        <v>100</v>
      </c>
      <c r="AP19" s="9">
        <v>0</v>
      </c>
      <c r="AR19" s="5" t="s">
        <v>6</v>
      </c>
      <c r="AS19" s="10">
        <v>12</v>
      </c>
      <c r="AT19" s="9">
        <v>38</v>
      </c>
      <c r="AU19" s="10">
        <v>24</v>
      </c>
      <c r="AV19" s="9">
        <v>76</v>
      </c>
      <c r="AX19" s="5" t="s">
        <v>6</v>
      </c>
      <c r="AY19" s="10">
        <v>8</v>
      </c>
      <c r="AZ19" s="9">
        <v>42</v>
      </c>
      <c r="BA19" s="10">
        <v>16</v>
      </c>
      <c r="BB19" s="9">
        <v>84</v>
      </c>
      <c r="BD19" s="5" t="s">
        <v>6</v>
      </c>
      <c r="BE19" s="10">
        <v>18</v>
      </c>
      <c r="BF19" s="9">
        <v>26</v>
      </c>
      <c r="BG19" s="10">
        <v>40.908999999999999</v>
      </c>
      <c r="BH19" s="9">
        <v>59.091000000000001</v>
      </c>
    </row>
    <row r="20" spans="2:60" x14ac:dyDescent="0.35">
      <c r="B20" s="5" t="s">
        <v>13</v>
      </c>
      <c r="C20" s="10">
        <v>5</v>
      </c>
      <c r="D20" s="9">
        <v>7</v>
      </c>
      <c r="E20" s="10">
        <v>41.667000000000002</v>
      </c>
      <c r="F20" s="9">
        <v>58.332999999999998</v>
      </c>
      <c r="H20" s="5" t="s">
        <v>13</v>
      </c>
      <c r="I20" s="10">
        <v>1</v>
      </c>
      <c r="J20" s="9">
        <v>11</v>
      </c>
      <c r="K20" s="10">
        <v>8.3330000000000002</v>
      </c>
      <c r="L20" s="9">
        <v>91.667000000000002</v>
      </c>
      <c r="N20" s="5" t="s">
        <v>13</v>
      </c>
      <c r="O20" s="10">
        <v>3</v>
      </c>
      <c r="P20" s="9">
        <v>9</v>
      </c>
      <c r="Q20" s="10">
        <v>25</v>
      </c>
      <c r="R20" s="9">
        <v>75</v>
      </c>
      <c r="T20" s="5" t="s">
        <v>13</v>
      </c>
      <c r="U20" s="10">
        <v>1</v>
      </c>
      <c r="V20" s="9">
        <v>11</v>
      </c>
      <c r="W20" s="10">
        <v>8.3330000000000002</v>
      </c>
      <c r="X20" s="9">
        <v>91.667000000000002</v>
      </c>
      <c r="Z20" s="5" t="s">
        <v>13</v>
      </c>
      <c r="AA20" s="10">
        <v>4</v>
      </c>
      <c r="AB20" s="9">
        <v>8</v>
      </c>
      <c r="AC20" s="10">
        <v>33.332999999999998</v>
      </c>
      <c r="AD20" s="9">
        <v>66.667000000000002</v>
      </c>
      <c r="AF20" s="5" t="s">
        <v>13</v>
      </c>
      <c r="AG20" s="10">
        <v>3</v>
      </c>
      <c r="AH20" s="9">
        <v>9</v>
      </c>
      <c r="AI20" s="10">
        <v>25</v>
      </c>
      <c r="AJ20" s="9">
        <v>75</v>
      </c>
      <c r="AL20" s="5" t="s">
        <v>13</v>
      </c>
      <c r="AM20" s="10">
        <v>10</v>
      </c>
      <c r="AN20" s="9">
        <v>2</v>
      </c>
      <c r="AO20" s="10">
        <v>83.332999999999998</v>
      </c>
      <c r="AP20" s="9">
        <v>16.667000000000002</v>
      </c>
      <c r="AR20" s="5" t="s">
        <v>13</v>
      </c>
      <c r="AS20" s="10">
        <v>4</v>
      </c>
      <c r="AT20" s="9">
        <v>8</v>
      </c>
      <c r="AU20" s="10">
        <v>33.332999999999998</v>
      </c>
      <c r="AV20" s="9">
        <v>66.667000000000002</v>
      </c>
      <c r="AX20" s="5" t="s">
        <v>13</v>
      </c>
      <c r="AY20" s="10">
        <v>4</v>
      </c>
      <c r="AZ20" s="9">
        <v>8</v>
      </c>
      <c r="BA20" s="10">
        <v>33.332999999999998</v>
      </c>
      <c r="BB20" s="9">
        <v>66.667000000000002</v>
      </c>
      <c r="BD20" s="5" t="s">
        <v>13</v>
      </c>
      <c r="BE20" s="10">
        <v>3</v>
      </c>
      <c r="BF20" s="9">
        <v>9</v>
      </c>
      <c r="BG20" s="10">
        <v>25</v>
      </c>
      <c r="BH20" s="9">
        <v>75</v>
      </c>
    </row>
    <row r="21" spans="2:60" x14ac:dyDescent="0.35">
      <c r="B21" s="5" t="s">
        <v>7</v>
      </c>
      <c r="C21" s="10">
        <v>1</v>
      </c>
      <c r="D21" s="9">
        <v>1</v>
      </c>
      <c r="E21" s="10">
        <v>50</v>
      </c>
      <c r="F21" s="9">
        <v>50</v>
      </c>
      <c r="H21" s="5" t="s">
        <v>7</v>
      </c>
      <c r="I21" s="10">
        <v>1</v>
      </c>
      <c r="J21" s="9">
        <v>1</v>
      </c>
      <c r="K21" s="10">
        <v>50</v>
      </c>
      <c r="L21" s="9">
        <v>50</v>
      </c>
      <c r="N21" s="5" t="s">
        <v>7</v>
      </c>
      <c r="O21" s="10">
        <v>1</v>
      </c>
      <c r="P21" s="9">
        <v>1</v>
      </c>
      <c r="Q21" s="10">
        <v>50</v>
      </c>
      <c r="R21" s="9">
        <v>50</v>
      </c>
      <c r="T21" s="5" t="s">
        <v>7</v>
      </c>
      <c r="U21" s="10">
        <v>1</v>
      </c>
      <c r="V21" s="9">
        <v>1</v>
      </c>
      <c r="W21" s="10">
        <v>50</v>
      </c>
      <c r="X21" s="9">
        <v>50</v>
      </c>
      <c r="Z21" s="5" t="s">
        <v>7</v>
      </c>
      <c r="AA21" s="10">
        <v>1</v>
      </c>
      <c r="AB21" s="9">
        <v>1</v>
      </c>
      <c r="AC21" s="10">
        <v>50</v>
      </c>
      <c r="AD21" s="9">
        <v>50</v>
      </c>
      <c r="AF21" s="5" t="s">
        <v>7</v>
      </c>
      <c r="AG21" s="10">
        <v>0</v>
      </c>
      <c r="AH21" s="9">
        <v>2</v>
      </c>
      <c r="AI21" s="10">
        <v>0</v>
      </c>
      <c r="AJ21" s="9">
        <v>100</v>
      </c>
      <c r="AL21" s="5" t="s">
        <v>7</v>
      </c>
      <c r="AM21" s="10">
        <v>2</v>
      </c>
      <c r="AN21" s="9">
        <v>0</v>
      </c>
      <c r="AO21" s="10">
        <v>100</v>
      </c>
      <c r="AP21" s="9">
        <v>0</v>
      </c>
      <c r="AR21" s="5" t="s">
        <v>7</v>
      </c>
      <c r="AS21" s="10">
        <v>1</v>
      </c>
      <c r="AT21" s="9">
        <v>1</v>
      </c>
      <c r="AU21" s="10">
        <v>50</v>
      </c>
      <c r="AV21" s="9">
        <v>50</v>
      </c>
      <c r="AX21" s="5" t="s">
        <v>7</v>
      </c>
      <c r="AY21" s="10">
        <v>0</v>
      </c>
      <c r="AZ21" s="9">
        <v>2</v>
      </c>
      <c r="BA21" s="10">
        <v>0</v>
      </c>
      <c r="BB21" s="9">
        <v>100</v>
      </c>
      <c r="BD21" s="5" t="s">
        <v>7</v>
      </c>
      <c r="BE21" s="10">
        <v>0</v>
      </c>
      <c r="BF21" s="9">
        <v>2</v>
      </c>
      <c r="BG21" s="10">
        <v>0</v>
      </c>
      <c r="BH21" s="9">
        <v>100</v>
      </c>
    </row>
    <row r="22" spans="2:60" x14ac:dyDescent="0.35">
      <c r="B22" s="5" t="s">
        <v>98</v>
      </c>
      <c r="C22" s="10">
        <v>203</v>
      </c>
      <c r="D22" s="9">
        <v>195</v>
      </c>
      <c r="E22" s="10">
        <v>51.005000000000003</v>
      </c>
      <c r="F22" s="9">
        <v>48.994999999999997</v>
      </c>
      <c r="H22" s="5" t="s">
        <v>98</v>
      </c>
      <c r="I22" s="10">
        <v>15</v>
      </c>
      <c r="J22" s="9">
        <v>383</v>
      </c>
      <c r="K22" s="10">
        <v>3.7690000000000001</v>
      </c>
      <c r="L22" s="9">
        <v>96.230999999999995</v>
      </c>
      <c r="N22" s="5" t="s">
        <v>98</v>
      </c>
      <c r="O22" s="10">
        <v>29</v>
      </c>
      <c r="P22" s="9">
        <v>369</v>
      </c>
      <c r="Q22" s="10">
        <v>7.2859999999999996</v>
      </c>
      <c r="R22" s="9">
        <v>92.713999999999999</v>
      </c>
      <c r="T22" s="5" t="s">
        <v>98</v>
      </c>
      <c r="U22" s="10">
        <v>8</v>
      </c>
      <c r="V22" s="9">
        <v>390</v>
      </c>
      <c r="W22" s="10">
        <v>2.0099999999999998</v>
      </c>
      <c r="X22" s="9">
        <v>97.99</v>
      </c>
      <c r="Z22" s="5" t="s">
        <v>98</v>
      </c>
      <c r="AA22" s="10">
        <v>184</v>
      </c>
      <c r="AB22" s="9">
        <v>214</v>
      </c>
      <c r="AC22" s="10">
        <v>46.231000000000002</v>
      </c>
      <c r="AD22" s="9">
        <v>53.768999999999998</v>
      </c>
      <c r="AF22" s="5" t="s">
        <v>98</v>
      </c>
      <c r="AG22" s="10">
        <v>44</v>
      </c>
      <c r="AH22" s="9">
        <v>354</v>
      </c>
      <c r="AI22" s="10">
        <v>11.055</v>
      </c>
      <c r="AJ22" s="9">
        <v>88.944999999999993</v>
      </c>
      <c r="AL22" s="5" t="s">
        <v>98</v>
      </c>
      <c r="AM22" s="10">
        <v>376</v>
      </c>
      <c r="AN22" s="9">
        <v>22</v>
      </c>
      <c r="AO22" s="10">
        <v>94.471999999999994</v>
      </c>
      <c r="AP22" s="9">
        <v>5.5279999999999996</v>
      </c>
      <c r="AR22" s="5" t="s">
        <v>98</v>
      </c>
      <c r="AS22" s="10">
        <v>172</v>
      </c>
      <c r="AT22" s="9">
        <v>226</v>
      </c>
      <c r="AU22" s="10">
        <v>43.216000000000001</v>
      </c>
      <c r="AV22" s="9">
        <v>56.783999999999999</v>
      </c>
      <c r="AX22" s="5" t="s">
        <v>98</v>
      </c>
      <c r="AY22" s="10">
        <v>230</v>
      </c>
      <c r="AZ22" s="9">
        <v>168</v>
      </c>
      <c r="BA22" s="10">
        <v>57.789000000000001</v>
      </c>
      <c r="BB22" s="9">
        <v>42.210999999999999</v>
      </c>
      <c r="BD22" s="5" t="s">
        <v>98</v>
      </c>
      <c r="BE22" s="10">
        <v>101</v>
      </c>
      <c r="BF22" s="9">
        <v>297</v>
      </c>
      <c r="BG22" s="10">
        <v>25.376999999999999</v>
      </c>
      <c r="BH22" s="9">
        <v>74.623000000000005</v>
      </c>
    </row>
    <row r="23" spans="2:60" x14ac:dyDescent="0.35">
      <c r="B23" s="4" t="s">
        <v>4</v>
      </c>
      <c r="C23" s="13">
        <v>229</v>
      </c>
      <c r="D23" s="12">
        <v>233</v>
      </c>
      <c r="E23" s="13"/>
      <c r="F23" s="12"/>
      <c r="H23" s="4" t="s">
        <v>4</v>
      </c>
      <c r="I23" s="13">
        <v>21</v>
      </c>
      <c r="J23" s="12">
        <v>441</v>
      </c>
      <c r="K23" s="13"/>
      <c r="L23" s="12"/>
      <c r="N23" s="4" t="s">
        <v>4</v>
      </c>
      <c r="O23" s="13">
        <v>43</v>
      </c>
      <c r="P23" s="12">
        <v>419</v>
      </c>
      <c r="Q23" s="13"/>
      <c r="R23" s="12"/>
      <c r="T23" s="4" t="s">
        <v>4</v>
      </c>
      <c r="U23" s="13">
        <v>14</v>
      </c>
      <c r="V23" s="12">
        <v>448</v>
      </c>
      <c r="W23" s="13"/>
      <c r="X23" s="12"/>
      <c r="Z23" s="4" t="s">
        <v>4</v>
      </c>
      <c r="AA23" s="13">
        <v>199</v>
      </c>
      <c r="AB23" s="12">
        <v>263</v>
      </c>
      <c r="AC23" s="13"/>
      <c r="AD23" s="12"/>
      <c r="AF23" s="4" t="s">
        <v>4</v>
      </c>
      <c r="AG23" s="13">
        <v>55</v>
      </c>
      <c r="AH23" s="12">
        <v>407</v>
      </c>
      <c r="AI23" s="13"/>
      <c r="AJ23" s="12"/>
      <c r="AL23" s="4" t="s">
        <v>4</v>
      </c>
      <c r="AM23" s="13">
        <v>438</v>
      </c>
      <c r="AN23" s="12">
        <v>24</v>
      </c>
      <c r="AO23" s="13"/>
      <c r="AP23" s="12"/>
      <c r="AR23" s="4" t="s">
        <v>4</v>
      </c>
      <c r="AS23" s="13">
        <v>189</v>
      </c>
      <c r="AT23" s="12">
        <v>273</v>
      </c>
      <c r="AU23" s="13"/>
      <c r="AV23" s="12"/>
      <c r="AX23" s="4" t="s">
        <v>4</v>
      </c>
      <c r="AY23" s="13">
        <v>242</v>
      </c>
      <c r="AZ23" s="12">
        <v>220</v>
      </c>
      <c r="BA23" s="13"/>
      <c r="BB23" s="12"/>
      <c r="BD23" s="4" t="s">
        <v>4</v>
      </c>
      <c r="BE23" s="13">
        <v>122</v>
      </c>
      <c r="BF23" s="12">
        <v>334</v>
      </c>
      <c r="BG23" s="13"/>
      <c r="BH23" s="12"/>
    </row>
  </sheetData>
  <mergeCells count="30">
    <mergeCell ref="BD16:BH16"/>
    <mergeCell ref="BE17:BF17"/>
    <mergeCell ref="BG17:BH17"/>
    <mergeCell ref="AL16:AP16"/>
    <mergeCell ref="AM17:AN17"/>
    <mergeCell ref="AO17:AP17"/>
    <mergeCell ref="AR16:AV16"/>
    <mergeCell ref="AS17:AT17"/>
    <mergeCell ref="AU17:AV17"/>
    <mergeCell ref="AX16:BB16"/>
    <mergeCell ref="AY17:AZ17"/>
    <mergeCell ref="BA17:BB17"/>
    <mergeCell ref="T16:X16"/>
    <mergeCell ref="U17:V17"/>
    <mergeCell ref="W17:X17"/>
    <mergeCell ref="Z16:AD16"/>
    <mergeCell ref="AA17:AB17"/>
    <mergeCell ref="AC17:AD17"/>
    <mergeCell ref="AF16:AJ16"/>
    <mergeCell ref="AG17:AH17"/>
    <mergeCell ref="AI17:AJ17"/>
    <mergeCell ref="B16:F16"/>
    <mergeCell ref="C17:D17"/>
    <mergeCell ref="E17:F17"/>
    <mergeCell ref="H16:L16"/>
    <mergeCell ref="I17:J17"/>
    <mergeCell ref="K17:L17"/>
    <mergeCell ref="N16:R16"/>
    <mergeCell ref="O17:P17"/>
    <mergeCell ref="Q17:R1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D18"/>
  <sheetViews>
    <sheetView zoomScaleNormal="100" workbookViewId="0">
      <selection activeCell="B15" sqref="B15"/>
    </sheetView>
  </sheetViews>
  <sheetFormatPr defaultColWidth="11.453125" defaultRowHeight="14.5" x14ac:dyDescent="0.35"/>
  <cols>
    <col min="7" max="7" width="30.81640625" customWidth="1"/>
  </cols>
  <sheetData>
    <row r="1" spans="1:30" x14ac:dyDescent="0.35">
      <c r="A1" s="1" t="s">
        <v>41</v>
      </c>
    </row>
    <row r="2" spans="1:30" x14ac:dyDescent="0.35">
      <c r="A2" s="18" t="str">
        <f>HYPERLINK("#'Contents'!A1", "Contents")</f>
        <v>Contents</v>
      </c>
    </row>
    <row r="4" spans="1:30" x14ac:dyDescent="0.35">
      <c r="B4" s="3" t="s">
        <v>2</v>
      </c>
      <c r="C4" s="2" t="s">
        <v>16</v>
      </c>
      <c r="D4" s="2" t="s">
        <v>17</v>
      </c>
      <c r="E4" s="6" t="s">
        <v>4</v>
      </c>
      <c r="G4" s="3" t="s">
        <v>3</v>
      </c>
      <c r="H4" s="2" t="s">
        <v>16</v>
      </c>
      <c r="I4" s="6" t="s">
        <v>17</v>
      </c>
    </row>
    <row r="5" spans="1:30" x14ac:dyDescent="0.35">
      <c r="B5" s="5" t="s">
        <v>42</v>
      </c>
      <c r="C5" s="10">
        <v>217</v>
      </c>
      <c r="D5" s="10">
        <v>252</v>
      </c>
      <c r="E5" s="9">
        <v>469</v>
      </c>
      <c r="G5" s="5" t="s">
        <v>42</v>
      </c>
      <c r="H5" s="10">
        <v>46.268999999999998</v>
      </c>
      <c r="I5" s="9">
        <v>53.731000000000002</v>
      </c>
    </row>
    <row r="6" spans="1:30" x14ac:dyDescent="0.35">
      <c r="B6" s="5" t="s">
        <v>43</v>
      </c>
      <c r="C6" s="10">
        <v>227</v>
      </c>
      <c r="D6" s="10">
        <v>242</v>
      </c>
      <c r="E6" s="9">
        <v>469</v>
      </c>
      <c r="G6" s="5" t="s">
        <v>43</v>
      </c>
      <c r="H6" s="10">
        <v>48.401000000000003</v>
      </c>
      <c r="I6" s="9">
        <v>51.598999999999997</v>
      </c>
    </row>
    <row r="7" spans="1:30" x14ac:dyDescent="0.35">
      <c r="B7" s="5" t="s">
        <v>44</v>
      </c>
      <c r="C7" s="10">
        <v>50</v>
      </c>
      <c r="D7" s="10">
        <v>419</v>
      </c>
      <c r="E7" s="9">
        <v>469</v>
      </c>
      <c r="G7" s="5" t="s">
        <v>44</v>
      </c>
      <c r="H7" s="10">
        <v>10.661</v>
      </c>
      <c r="I7" s="9">
        <v>89.338999999999999</v>
      </c>
    </row>
    <row r="8" spans="1:30" x14ac:dyDescent="0.35">
      <c r="B8" s="5" t="s">
        <v>45</v>
      </c>
      <c r="C8" s="10">
        <v>154</v>
      </c>
      <c r="D8" s="10">
        <v>315</v>
      </c>
      <c r="E8" s="9">
        <v>469</v>
      </c>
      <c r="G8" s="5" t="s">
        <v>45</v>
      </c>
      <c r="H8" s="10">
        <v>32.835999999999999</v>
      </c>
      <c r="I8" s="9">
        <v>67.164000000000001</v>
      </c>
    </row>
    <row r="9" spans="1:30" x14ac:dyDescent="0.35">
      <c r="B9" s="19" t="s">
        <v>32</v>
      </c>
      <c r="C9" s="21">
        <v>92</v>
      </c>
      <c r="D9" s="21">
        <v>371</v>
      </c>
      <c r="E9" s="20">
        <v>463</v>
      </c>
      <c r="G9" s="19" t="s">
        <v>32</v>
      </c>
      <c r="H9" s="21">
        <v>19.87</v>
      </c>
      <c r="I9" s="20">
        <v>80.13</v>
      </c>
    </row>
    <row r="11" spans="1:30" x14ac:dyDescent="0.35">
      <c r="B11" s="22" t="s">
        <v>42</v>
      </c>
      <c r="C11" s="23"/>
      <c r="D11" s="24"/>
      <c r="E11" s="23"/>
      <c r="F11" s="24"/>
      <c r="H11" s="22" t="s">
        <v>43</v>
      </c>
      <c r="I11" s="23"/>
      <c r="J11" s="24"/>
      <c r="K11" s="23"/>
      <c r="L11" s="24"/>
      <c r="N11" s="22" t="s">
        <v>44</v>
      </c>
      <c r="O11" s="23"/>
      <c r="P11" s="24"/>
      <c r="Q11" s="23"/>
      <c r="R11" s="24"/>
      <c r="T11" s="22" t="s">
        <v>45</v>
      </c>
      <c r="U11" s="23"/>
      <c r="V11" s="24"/>
      <c r="W11" s="23"/>
      <c r="X11" s="24"/>
      <c r="Z11" s="22" t="s">
        <v>32</v>
      </c>
      <c r="AA11" s="23"/>
      <c r="AB11" s="24"/>
      <c r="AC11" s="23"/>
      <c r="AD11" s="24"/>
    </row>
    <row r="12" spans="1:30" x14ac:dyDescent="0.35">
      <c r="B12" s="16" t="s">
        <v>46</v>
      </c>
      <c r="C12" s="25" t="s">
        <v>2</v>
      </c>
      <c r="D12" s="26"/>
      <c r="E12" s="25" t="s">
        <v>3</v>
      </c>
      <c r="F12" s="26"/>
      <c r="H12" s="16" t="s">
        <v>47</v>
      </c>
      <c r="I12" s="25" t="s">
        <v>2</v>
      </c>
      <c r="J12" s="26"/>
      <c r="K12" s="25" t="s">
        <v>3</v>
      </c>
      <c r="L12" s="26"/>
      <c r="N12" s="17" t="s">
        <v>8</v>
      </c>
      <c r="O12" s="25" t="s">
        <v>2</v>
      </c>
      <c r="P12" s="26"/>
      <c r="Q12" s="25" t="s">
        <v>3</v>
      </c>
      <c r="R12" s="26"/>
      <c r="T12" s="17" t="s">
        <v>48</v>
      </c>
      <c r="U12" s="25" t="s">
        <v>2</v>
      </c>
      <c r="V12" s="26"/>
      <c r="W12" s="25" t="s">
        <v>3</v>
      </c>
      <c r="X12" s="26"/>
      <c r="Z12" s="16" t="s">
        <v>49</v>
      </c>
      <c r="AA12" s="25" t="s">
        <v>2</v>
      </c>
      <c r="AB12" s="26"/>
      <c r="AC12" s="25" t="s">
        <v>3</v>
      </c>
      <c r="AD12" s="26"/>
    </row>
    <row r="13" spans="1:30" x14ac:dyDescent="0.35">
      <c r="B13" s="11" t="s">
        <v>5</v>
      </c>
      <c r="C13" s="14" t="s">
        <v>16</v>
      </c>
      <c r="D13" s="15" t="s">
        <v>17</v>
      </c>
      <c r="E13" s="14" t="s">
        <v>18</v>
      </c>
      <c r="F13" s="15" t="s">
        <v>19</v>
      </c>
      <c r="H13" s="11" t="s">
        <v>5</v>
      </c>
      <c r="I13" s="14" t="s">
        <v>16</v>
      </c>
      <c r="J13" s="15" t="s">
        <v>17</v>
      </c>
      <c r="K13" s="14" t="s">
        <v>18</v>
      </c>
      <c r="L13" s="15" t="s">
        <v>19</v>
      </c>
      <c r="N13" s="11" t="s">
        <v>5</v>
      </c>
      <c r="O13" s="14" t="s">
        <v>16</v>
      </c>
      <c r="P13" s="15" t="s">
        <v>17</v>
      </c>
      <c r="Q13" s="14" t="s">
        <v>18</v>
      </c>
      <c r="R13" s="15" t="s">
        <v>19</v>
      </c>
      <c r="T13" s="11" t="s">
        <v>5</v>
      </c>
      <c r="U13" s="14" t="s">
        <v>16</v>
      </c>
      <c r="V13" s="15" t="s">
        <v>17</v>
      </c>
      <c r="W13" s="14" t="s">
        <v>18</v>
      </c>
      <c r="X13" s="15" t="s">
        <v>19</v>
      </c>
      <c r="Z13" s="11" t="s">
        <v>5</v>
      </c>
      <c r="AA13" s="14" t="s">
        <v>16</v>
      </c>
      <c r="AB13" s="15" t="s">
        <v>17</v>
      </c>
      <c r="AC13" s="14" t="s">
        <v>18</v>
      </c>
      <c r="AD13" s="15" t="s">
        <v>19</v>
      </c>
    </row>
    <row r="14" spans="1:30" s="27" customFormat="1" x14ac:dyDescent="0.35">
      <c r="B14" s="28" t="s">
        <v>6</v>
      </c>
      <c r="C14" s="29">
        <v>22</v>
      </c>
      <c r="D14" s="30">
        <v>31</v>
      </c>
      <c r="E14" s="29">
        <v>41.509</v>
      </c>
      <c r="F14" s="30">
        <v>58.491</v>
      </c>
      <c r="H14" s="28" t="s">
        <v>6</v>
      </c>
      <c r="I14" s="29">
        <v>28</v>
      </c>
      <c r="J14" s="30">
        <v>25</v>
      </c>
      <c r="K14" s="29">
        <v>52.83</v>
      </c>
      <c r="L14" s="30">
        <v>47.17</v>
      </c>
      <c r="N14" s="28" t="s">
        <v>6</v>
      </c>
      <c r="O14" s="29">
        <v>15</v>
      </c>
      <c r="P14" s="30">
        <v>38</v>
      </c>
      <c r="Q14" s="29">
        <v>28.302</v>
      </c>
      <c r="R14" s="30">
        <v>71.697999999999993</v>
      </c>
      <c r="T14" s="28" t="s">
        <v>6</v>
      </c>
      <c r="U14" s="29">
        <v>10</v>
      </c>
      <c r="V14" s="30">
        <v>43</v>
      </c>
      <c r="W14" s="29">
        <v>18.867999999999999</v>
      </c>
      <c r="X14" s="30">
        <v>81.132000000000005</v>
      </c>
      <c r="Z14" s="28" t="s">
        <v>6</v>
      </c>
      <c r="AA14" s="29">
        <v>6</v>
      </c>
      <c r="AB14" s="30">
        <v>47</v>
      </c>
      <c r="AC14" s="29">
        <v>11.321</v>
      </c>
      <c r="AD14" s="30">
        <v>88.679000000000002</v>
      </c>
    </row>
    <row r="15" spans="1:30" s="27" customFormat="1" x14ac:dyDescent="0.35">
      <c r="B15" s="28" t="s">
        <v>13</v>
      </c>
      <c r="C15" s="29">
        <v>7</v>
      </c>
      <c r="D15" s="30">
        <v>5</v>
      </c>
      <c r="E15" s="29">
        <v>58.332999999999998</v>
      </c>
      <c r="F15" s="30">
        <v>41.667000000000002</v>
      </c>
      <c r="H15" s="28" t="s">
        <v>13</v>
      </c>
      <c r="I15" s="29">
        <v>9</v>
      </c>
      <c r="J15" s="30">
        <v>3</v>
      </c>
      <c r="K15" s="29">
        <v>75</v>
      </c>
      <c r="L15" s="30">
        <v>25</v>
      </c>
      <c r="N15" s="28" t="s">
        <v>13</v>
      </c>
      <c r="O15" s="29">
        <v>7</v>
      </c>
      <c r="P15" s="30">
        <v>5</v>
      </c>
      <c r="Q15" s="29">
        <v>58.332999999999998</v>
      </c>
      <c r="R15" s="30">
        <v>41.667000000000002</v>
      </c>
      <c r="T15" s="28" t="s">
        <v>13</v>
      </c>
      <c r="U15" s="29">
        <v>0</v>
      </c>
      <c r="V15" s="30">
        <v>12</v>
      </c>
      <c r="W15" s="29">
        <v>0</v>
      </c>
      <c r="X15" s="30">
        <v>100</v>
      </c>
      <c r="Z15" s="28" t="s">
        <v>13</v>
      </c>
      <c r="AA15" s="29">
        <v>0</v>
      </c>
      <c r="AB15" s="30">
        <v>12</v>
      </c>
      <c r="AC15" s="29">
        <v>0</v>
      </c>
      <c r="AD15" s="30">
        <v>100</v>
      </c>
    </row>
    <row r="16" spans="1:30" s="27" customFormat="1" x14ac:dyDescent="0.35">
      <c r="B16" s="28" t="s">
        <v>7</v>
      </c>
      <c r="C16" s="29">
        <v>0</v>
      </c>
      <c r="D16" s="30">
        <v>2</v>
      </c>
      <c r="E16" s="29">
        <v>0</v>
      </c>
      <c r="F16" s="30">
        <v>100</v>
      </c>
      <c r="H16" s="28" t="s">
        <v>7</v>
      </c>
      <c r="I16" s="29">
        <v>0</v>
      </c>
      <c r="J16" s="30">
        <v>2</v>
      </c>
      <c r="K16" s="29">
        <v>0</v>
      </c>
      <c r="L16" s="30">
        <v>100</v>
      </c>
      <c r="N16" s="28" t="s">
        <v>7</v>
      </c>
      <c r="O16" s="29">
        <v>1</v>
      </c>
      <c r="P16" s="30">
        <v>1</v>
      </c>
      <c r="Q16" s="29">
        <v>50</v>
      </c>
      <c r="R16" s="30">
        <v>50</v>
      </c>
      <c r="T16" s="28" t="s">
        <v>7</v>
      </c>
      <c r="U16" s="29">
        <v>0</v>
      </c>
      <c r="V16" s="30">
        <v>2</v>
      </c>
      <c r="W16" s="29">
        <v>0</v>
      </c>
      <c r="X16" s="30">
        <v>100</v>
      </c>
      <c r="Z16" s="28" t="s">
        <v>7</v>
      </c>
      <c r="AA16" s="29">
        <v>1</v>
      </c>
      <c r="AB16" s="30">
        <v>1</v>
      </c>
      <c r="AC16" s="29">
        <v>50</v>
      </c>
      <c r="AD16" s="30">
        <v>50</v>
      </c>
    </row>
    <row r="17" spans="2:30" s="27" customFormat="1" x14ac:dyDescent="0.35">
      <c r="B17" s="28" t="s">
        <v>98</v>
      </c>
      <c r="C17" s="29">
        <v>188</v>
      </c>
      <c r="D17" s="30">
        <v>213</v>
      </c>
      <c r="E17" s="29">
        <v>46.883000000000003</v>
      </c>
      <c r="F17" s="30">
        <v>53.116999999999997</v>
      </c>
      <c r="H17" s="28" t="s">
        <v>98</v>
      </c>
      <c r="I17" s="29">
        <v>189</v>
      </c>
      <c r="J17" s="30">
        <v>212</v>
      </c>
      <c r="K17" s="29">
        <v>47.131999999999998</v>
      </c>
      <c r="L17" s="30">
        <v>52.868000000000002</v>
      </c>
      <c r="N17" s="28" t="s">
        <v>98</v>
      </c>
      <c r="O17" s="29">
        <v>27</v>
      </c>
      <c r="P17" s="30">
        <v>374</v>
      </c>
      <c r="Q17" s="29">
        <v>6.7329999999999997</v>
      </c>
      <c r="R17" s="30">
        <v>93.266999999999996</v>
      </c>
      <c r="T17" s="28" t="s">
        <v>98</v>
      </c>
      <c r="U17" s="29">
        <v>144</v>
      </c>
      <c r="V17" s="30">
        <v>257</v>
      </c>
      <c r="W17" s="29">
        <v>35.909999999999997</v>
      </c>
      <c r="X17" s="30">
        <v>64.09</v>
      </c>
      <c r="Z17" s="28" t="s">
        <v>98</v>
      </c>
      <c r="AA17" s="29">
        <v>85</v>
      </c>
      <c r="AB17" s="30">
        <v>310</v>
      </c>
      <c r="AC17" s="29">
        <v>21.518999999999998</v>
      </c>
      <c r="AD17" s="30">
        <v>78.480999999999995</v>
      </c>
    </row>
    <row r="18" spans="2:30" x14ac:dyDescent="0.35">
      <c r="B18" s="4" t="s">
        <v>4</v>
      </c>
      <c r="C18" s="13">
        <v>217</v>
      </c>
      <c r="D18" s="12">
        <v>251</v>
      </c>
      <c r="E18" s="13"/>
      <c r="F18" s="12"/>
      <c r="H18" s="4" t="s">
        <v>4</v>
      </c>
      <c r="I18" s="13">
        <v>226</v>
      </c>
      <c r="J18" s="12">
        <v>242</v>
      </c>
      <c r="K18" s="13"/>
      <c r="L18" s="12"/>
      <c r="N18" s="4" t="s">
        <v>4</v>
      </c>
      <c r="O18" s="13">
        <v>50</v>
      </c>
      <c r="P18" s="12">
        <v>418</v>
      </c>
      <c r="Q18" s="13"/>
      <c r="R18" s="12"/>
      <c r="T18" s="4" t="s">
        <v>4</v>
      </c>
      <c r="U18" s="13">
        <v>154</v>
      </c>
      <c r="V18" s="12">
        <v>314</v>
      </c>
      <c r="W18" s="13"/>
      <c r="X18" s="12"/>
      <c r="Z18" s="4" t="s">
        <v>4</v>
      </c>
      <c r="AA18" s="13">
        <v>92</v>
      </c>
      <c r="AB18" s="12">
        <v>370</v>
      </c>
      <c r="AC18" s="13"/>
      <c r="AD18" s="12"/>
    </row>
  </sheetData>
  <mergeCells count="15">
    <mergeCell ref="T11:X11"/>
    <mergeCell ref="U12:V12"/>
    <mergeCell ref="W12:X12"/>
    <mergeCell ref="N11:R11"/>
    <mergeCell ref="O12:P12"/>
    <mergeCell ref="Q12:R12"/>
    <mergeCell ref="Z11:AD11"/>
    <mergeCell ref="AA12:AB12"/>
    <mergeCell ref="AC12:AD12"/>
    <mergeCell ref="B11:F11"/>
    <mergeCell ref="C12:D12"/>
    <mergeCell ref="E12:F12"/>
    <mergeCell ref="H11:L11"/>
    <mergeCell ref="I12:J12"/>
    <mergeCell ref="K12:L1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V17"/>
  <sheetViews>
    <sheetView topLeftCell="A28" workbookViewId="0">
      <selection activeCell="K26" sqref="K26"/>
    </sheetView>
  </sheetViews>
  <sheetFormatPr defaultColWidth="11.453125" defaultRowHeight="14.5" x14ac:dyDescent="0.35"/>
  <cols>
    <col min="2" max="2" width="59.453125" customWidth="1"/>
  </cols>
  <sheetData>
    <row r="1" spans="1:48" x14ac:dyDescent="0.35">
      <c r="A1" s="1" t="s">
        <v>51</v>
      </c>
    </row>
    <row r="2" spans="1:48" x14ac:dyDescent="0.35">
      <c r="A2" s="18" t="str">
        <f>HYPERLINK("#'Contents'!A1", "Contents")</f>
        <v>Contents</v>
      </c>
    </row>
    <row r="4" spans="1:48" x14ac:dyDescent="0.35">
      <c r="B4" s="3" t="s">
        <v>2</v>
      </c>
      <c r="C4" s="2" t="s">
        <v>10</v>
      </c>
      <c r="D4" s="2" t="s">
        <v>52</v>
      </c>
      <c r="E4" s="2" t="s">
        <v>53</v>
      </c>
      <c r="F4" s="2" t="s">
        <v>54</v>
      </c>
      <c r="G4" s="2" t="s">
        <v>55</v>
      </c>
      <c r="H4" s="6" t="s">
        <v>4</v>
      </c>
      <c r="J4" s="3" t="s">
        <v>3</v>
      </c>
      <c r="K4" s="2" t="s">
        <v>10</v>
      </c>
      <c r="L4" s="2" t="s">
        <v>52</v>
      </c>
      <c r="M4" s="2" t="s">
        <v>53</v>
      </c>
      <c r="N4" s="2" t="s">
        <v>54</v>
      </c>
      <c r="O4" s="6" t="s">
        <v>55</v>
      </c>
    </row>
    <row r="5" spans="1:48" x14ac:dyDescent="0.35">
      <c r="B5" s="5" t="s">
        <v>56</v>
      </c>
      <c r="C5" s="10">
        <v>4</v>
      </c>
      <c r="D5" s="10">
        <v>122</v>
      </c>
      <c r="E5" s="10">
        <v>221</v>
      </c>
      <c r="F5" s="10">
        <v>83</v>
      </c>
      <c r="G5" s="10">
        <v>32</v>
      </c>
      <c r="H5" s="9">
        <v>462</v>
      </c>
      <c r="J5" s="5" t="s">
        <v>56</v>
      </c>
      <c r="K5" s="10">
        <v>0.86599999999999999</v>
      </c>
      <c r="L5" s="10">
        <v>26.407</v>
      </c>
      <c r="M5" s="10">
        <v>47.835000000000001</v>
      </c>
      <c r="N5" s="10">
        <v>17.965</v>
      </c>
      <c r="O5" s="9">
        <v>6.9260000000000002</v>
      </c>
    </row>
    <row r="6" spans="1:48" x14ac:dyDescent="0.35">
      <c r="B6" s="5" t="s">
        <v>57</v>
      </c>
      <c r="C6" s="10">
        <v>25</v>
      </c>
      <c r="D6" s="10">
        <v>27</v>
      </c>
      <c r="E6" s="10">
        <v>76</v>
      </c>
      <c r="F6" s="10">
        <v>115</v>
      </c>
      <c r="G6" s="10">
        <v>209</v>
      </c>
      <c r="H6" s="9">
        <v>452</v>
      </c>
      <c r="J6" s="5" t="s">
        <v>57</v>
      </c>
      <c r="K6" s="10">
        <v>5.5309999999999997</v>
      </c>
      <c r="L6" s="10">
        <v>5.9729999999999999</v>
      </c>
      <c r="M6" s="10">
        <v>16.814</v>
      </c>
      <c r="N6" s="10">
        <v>25.442</v>
      </c>
      <c r="O6" s="9">
        <v>46.238999999999997</v>
      </c>
    </row>
    <row r="7" spans="1:48" x14ac:dyDescent="0.35">
      <c r="B7" s="5" t="s">
        <v>58</v>
      </c>
      <c r="C7" s="10">
        <v>24</v>
      </c>
      <c r="D7" s="10">
        <v>157</v>
      </c>
      <c r="E7" s="10">
        <v>191</v>
      </c>
      <c r="F7" s="10">
        <v>60</v>
      </c>
      <c r="G7" s="10">
        <v>29</v>
      </c>
      <c r="H7" s="9">
        <v>461</v>
      </c>
      <c r="J7" s="5" t="s">
        <v>58</v>
      </c>
      <c r="K7" s="10">
        <v>5.2060000000000004</v>
      </c>
      <c r="L7" s="10">
        <v>34.055999999999997</v>
      </c>
      <c r="M7" s="10">
        <v>41.432000000000002</v>
      </c>
      <c r="N7" s="10">
        <v>13.015000000000001</v>
      </c>
      <c r="O7" s="9">
        <v>6.2910000000000004</v>
      </c>
    </row>
    <row r="8" spans="1:48" x14ac:dyDescent="0.35">
      <c r="B8" s="19" t="s">
        <v>59</v>
      </c>
      <c r="C8" s="21">
        <v>12</v>
      </c>
      <c r="D8" s="21">
        <v>23</v>
      </c>
      <c r="E8" s="21">
        <v>23</v>
      </c>
      <c r="F8" s="21">
        <v>8</v>
      </c>
      <c r="G8" s="21">
        <v>4</v>
      </c>
      <c r="H8" s="20">
        <v>70</v>
      </c>
      <c r="J8" s="19" t="s">
        <v>59</v>
      </c>
      <c r="K8" s="21">
        <v>17.143000000000001</v>
      </c>
      <c r="L8" s="21">
        <v>32.856999999999999</v>
      </c>
      <c r="M8" s="21">
        <v>32.856999999999999</v>
      </c>
      <c r="N8" s="21">
        <v>11.429</v>
      </c>
      <c r="O8" s="20">
        <v>5.7140000000000004</v>
      </c>
    </row>
    <row r="10" spans="1:48" x14ac:dyDescent="0.35">
      <c r="B10" s="22" t="s">
        <v>56</v>
      </c>
      <c r="C10" s="23"/>
      <c r="D10" s="23"/>
      <c r="E10" s="23"/>
      <c r="F10" s="23"/>
      <c r="G10" s="24"/>
      <c r="H10" s="23"/>
      <c r="I10" s="23"/>
      <c r="J10" s="23"/>
      <c r="K10" s="23"/>
      <c r="L10" s="24"/>
      <c r="N10" s="22" t="s">
        <v>57</v>
      </c>
      <c r="O10" s="23"/>
      <c r="P10" s="23"/>
      <c r="Q10" s="23"/>
      <c r="R10" s="23"/>
      <c r="S10" s="24"/>
      <c r="T10" s="23"/>
      <c r="U10" s="23"/>
      <c r="V10" s="23"/>
      <c r="W10" s="23"/>
      <c r="X10" s="24"/>
      <c r="Z10" s="22" t="s">
        <v>58</v>
      </c>
      <c r="AA10" s="23"/>
      <c r="AB10" s="23"/>
      <c r="AC10" s="23"/>
      <c r="AD10" s="23"/>
      <c r="AE10" s="24"/>
      <c r="AF10" s="23"/>
      <c r="AG10" s="23"/>
      <c r="AH10" s="23"/>
      <c r="AI10" s="23"/>
      <c r="AJ10" s="24"/>
      <c r="AL10" s="22" t="s">
        <v>59</v>
      </c>
      <c r="AM10" s="23"/>
      <c r="AN10" s="23"/>
      <c r="AO10" s="23"/>
      <c r="AP10" s="23"/>
      <c r="AQ10" s="24"/>
      <c r="AR10" s="23"/>
      <c r="AS10" s="23"/>
      <c r="AT10" s="23"/>
      <c r="AU10" s="23"/>
      <c r="AV10" s="24"/>
    </row>
    <row r="11" spans="1:48" x14ac:dyDescent="0.35">
      <c r="B11" s="16" t="s">
        <v>60</v>
      </c>
      <c r="C11" s="25" t="s">
        <v>2</v>
      </c>
      <c r="D11" s="25"/>
      <c r="E11" s="25"/>
      <c r="F11" s="25"/>
      <c r="G11" s="26"/>
      <c r="H11" s="25" t="s">
        <v>3</v>
      </c>
      <c r="I11" s="25"/>
      <c r="J11" s="25"/>
      <c r="K11" s="25"/>
      <c r="L11" s="26"/>
      <c r="N11" s="17" t="s">
        <v>8</v>
      </c>
      <c r="O11" s="25" t="s">
        <v>2</v>
      </c>
      <c r="P11" s="25"/>
      <c r="Q11" s="25"/>
      <c r="R11" s="25"/>
      <c r="S11" s="26"/>
      <c r="T11" s="25" t="s">
        <v>3</v>
      </c>
      <c r="U11" s="25"/>
      <c r="V11" s="25"/>
      <c r="W11" s="25"/>
      <c r="X11" s="26"/>
      <c r="Z11" s="16" t="s">
        <v>61</v>
      </c>
      <c r="AA11" s="25" t="s">
        <v>2</v>
      </c>
      <c r="AB11" s="25"/>
      <c r="AC11" s="25"/>
      <c r="AD11" s="25"/>
      <c r="AE11" s="26"/>
      <c r="AF11" s="25" t="s">
        <v>3</v>
      </c>
      <c r="AG11" s="25"/>
      <c r="AH11" s="25"/>
      <c r="AI11" s="25"/>
      <c r="AJ11" s="26"/>
      <c r="AL11" s="16" t="s">
        <v>50</v>
      </c>
      <c r="AM11" s="25" t="s">
        <v>2</v>
      </c>
      <c r="AN11" s="25"/>
      <c r="AO11" s="25"/>
      <c r="AP11" s="25"/>
      <c r="AQ11" s="26"/>
      <c r="AR11" s="25" t="s">
        <v>3</v>
      </c>
      <c r="AS11" s="25"/>
      <c r="AT11" s="25"/>
      <c r="AU11" s="25"/>
      <c r="AV11" s="26"/>
    </row>
    <row r="12" spans="1:48" x14ac:dyDescent="0.35">
      <c r="B12" s="11" t="s">
        <v>5</v>
      </c>
      <c r="C12" s="14" t="s">
        <v>52</v>
      </c>
      <c r="D12" s="14" t="s">
        <v>53</v>
      </c>
      <c r="E12" s="14" t="s">
        <v>54</v>
      </c>
      <c r="F12" s="14" t="s">
        <v>55</v>
      </c>
      <c r="G12" s="15" t="s">
        <v>10</v>
      </c>
      <c r="H12" s="14" t="s">
        <v>62</v>
      </c>
      <c r="I12" s="14" t="s">
        <v>63</v>
      </c>
      <c r="J12" s="14" t="s">
        <v>64</v>
      </c>
      <c r="K12" s="14" t="s">
        <v>65</v>
      </c>
      <c r="L12" s="15" t="s">
        <v>11</v>
      </c>
      <c r="N12" s="11" t="s">
        <v>5</v>
      </c>
      <c r="O12" s="14" t="s">
        <v>10</v>
      </c>
      <c r="P12" s="14" t="s">
        <v>52</v>
      </c>
      <c r="Q12" s="14" t="s">
        <v>53</v>
      </c>
      <c r="R12" s="14" t="s">
        <v>54</v>
      </c>
      <c r="S12" s="15" t="s">
        <v>55</v>
      </c>
      <c r="T12" s="14" t="s">
        <v>11</v>
      </c>
      <c r="U12" s="14" t="s">
        <v>62</v>
      </c>
      <c r="V12" s="14" t="s">
        <v>63</v>
      </c>
      <c r="W12" s="14" t="s">
        <v>64</v>
      </c>
      <c r="X12" s="15" t="s">
        <v>65</v>
      </c>
      <c r="Z12" s="11" t="s">
        <v>5</v>
      </c>
      <c r="AA12" s="14" t="s">
        <v>10</v>
      </c>
      <c r="AB12" s="14" t="s">
        <v>52</v>
      </c>
      <c r="AC12" s="14" t="s">
        <v>53</v>
      </c>
      <c r="AD12" s="14" t="s">
        <v>54</v>
      </c>
      <c r="AE12" s="15" t="s">
        <v>55</v>
      </c>
      <c r="AF12" s="14" t="s">
        <v>11</v>
      </c>
      <c r="AG12" s="14" t="s">
        <v>62</v>
      </c>
      <c r="AH12" s="14" t="s">
        <v>63</v>
      </c>
      <c r="AI12" s="14" t="s">
        <v>64</v>
      </c>
      <c r="AJ12" s="15" t="s">
        <v>65</v>
      </c>
      <c r="AL12" s="11" t="s">
        <v>5</v>
      </c>
      <c r="AM12" s="14" t="s">
        <v>10</v>
      </c>
      <c r="AN12" s="14" t="s">
        <v>52</v>
      </c>
      <c r="AO12" s="14" t="s">
        <v>53</v>
      </c>
      <c r="AP12" s="14" t="s">
        <v>54</v>
      </c>
      <c r="AQ12" s="15" t="s">
        <v>55</v>
      </c>
      <c r="AR12" s="14" t="s">
        <v>11</v>
      </c>
      <c r="AS12" s="14" t="s">
        <v>62</v>
      </c>
      <c r="AT12" s="14" t="s">
        <v>63</v>
      </c>
      <c r="AU12" s="14" t="s">
        <v>64</v>
      </c>
      <c r="AV12" s="15" t="s">
        <v>65</v>
      </c>
    </row>
    <row r="13" spans="1:48" x14ac:dyDescent="0.35">
      <c r="B13" s="5" t="s">
        <v>6</v>
      </c>
      <c r="C13" s="10">
        <v>16</v>
      </c>
      <c r="D13" s="10">
        <v>28</v>
      </c>
      <c r="E13" s="10">
        <v>7</v>
      </c>
      <c r="F13" s="10">
        <v>5</v>
      </c>
      <c r="G13" s="9">
        <v>0</v>
      </c>
      <c r="H13" s="10">
        <v>28.571000000000002</v>
      </c>
      <c r="I13" s="10">
        <v>50</v>
      </c>
      <c r="J13" s="10">
        <v>12.5</v>
      </c>
      <c r="K13" s="10">
        <v>8.9290000000000003</v>
      </c>
      <c r="L13" s="9">
        <v>0</v>
      </c>
      <c r="N13" s="5" t="s">
        <v>6</v>
      </c>
      <c r="O13" s="10">
        <v>2</v>
      </c>
      <c r="P13" s="10">
        <v>9</v>
      </c>
      <c r="Q13" s="10">
        <v>22</v>
      </c>
      <c r="R13" s="10">
        <v>15</v>
      </c>
      <c r="S13" s="9">
        <v>7</v>
      </c>
      <c r="T13" s="10">
        <v>3.6360000000000001</v>
      </c>
      <c r="U13" s="10">
        <v>16.364000000000001</v>
      </c>
      <c r="V13" s="10">
        <v>40</v>
      </c>
      <c r="W13" s="10">
        <v>27.273</v>
      </c>
      <c r="X13" s="9">
        <v>12.727</v>
      </c>
      <c r="Z13" s="5" t="s">
        <v>6</v>
      </c>
      <c r="AA13" s="10">
        <v>3</v>
      </c>
      <c r="AB13" s="10">
        <v>22</v>
      </c>
      <c r="AC13" s="10">
        <v>25</v>
      </c>
      <c r="AD13" s="10">
        <v>3</v>
      </c>
      <c r="AE13" s="9">
        <v>1</v>
      </c>
      <c r="AF13" s="10">
        <v>5.556</v>
      </c>
      <c r="AG13" s="10">
        <v>40.741</v>
      </c>
      <c r="AH13" s="10">
        <v>46.295999999999999</v>
      </c>
      <c r="AI13" s="10">
        <v>5.556</v>
      </c>
      <c r="AJ13" s="9">
        <v>1.8520000000000001</v>
      </c>
      <c r="AL13" s="5" t="s">
        <v>6</v>
      </c>
      <c r="AM13" s="10">
        <v>10</v>
      </c>
      <c r="AN13" s="10">
        <v>16</v>
      </c>
      <c r="AO13" s="10">
        <v>18</v>
      </c>
      <c r="AP13" s="10">
        <v>8</v>
      </c>
      <c r="AQ13" s="9">
        <v>3</v>
      </c>
      <c r="AR13" s="10">
        <v>18.181999999999999</v>
      </c>
      <c r="AS13" s="10">
        <v>29.091000000000001</v>
      </c>
      <c r="AT13" s="10">
        <v>32.726999999999997</v>
      </c>
      <c r="AU13" s="10">
        <v>14.545</v>
      </c>
      <c r="AV13" s="9">
        <v>5.4550000000000001</v>
      </c>
    </row>
    <row r="14" spans="1:48" x14ac:dyDescent="0.35">
      <c r="B14" s="5" t="s">
        <v>13</v>
      </c>
      <c r="C14" s="10">
        <v>6</v>
      </c>
      <c r="D14" s="10">
        <v>5</v>
      </c>
      <c r="E14" s="10">
        <v>1</v>
      </c>
      <c r="F14" s="10">
        <v>0</v>
      </c>
      <c r="G14" s="9">
        <v>0</v>
      </c>
      <c r="H14" s="10">
        <v>50</v>
      </c>
      <c r="I14" s="10">
        <v>41.667000000000002</v>
      </c>
      <c r="J14" s="10">
        <v>8.3330000000000002</v>
      </c>
      <c r="K14" s="10">
        <v>0</v>
      </c>
      <c r="L14" s="9">
        <v>0</v>
      </c>
      <c r="N14" s="5" t="s">
        <v>13</v>
      </c>
      <c r="O14" s="10">
        <v>0</v>
      </c>
      <c r="P14" s="10">
        <v>4</v>
      </c>
      <c r="Q14" s="10">
        <v>5</v>
      </c>
      <c r="R14" s="10">
        <v>2</v>
      </c>
      <c r="S14" s="9">
        <v>1</v>
      </c>
      <c r="T14" s="10">
        <v>0</v>
      </c>
      <c r="U14" s="10">
        <v>33.332999999999998</v>
      </c>
      <c r="V14" s="10">
        <v>41.667000000000002</v>
      </c>
      <c r="W14" s="10">
        <v>16.667000000000002</v>
      </c>
      <c r="X14" s="9">
        <v>8.3330000000000002</v>
      </c>
      <c r="Z14" s="5" t="s">
        <v>13</v>
      </c>
      <c r="AA14" s="10">
        <v>0</v>
      </c>
      <c r="AB14" s="10">
        <v>8</v>
      </c>
      <c r="AC14" s="10">
        <v>4</v>
      </c>
      <c r="AD14" s="10">
        <v>0</v>
      </c>
      <c r="AE14" s="9">
        <v>0</v>
      </c>
      <c r="AF14" s="10">
        <v>0</v>
      </c>
      <c r="AG14" s="10">
        <v>66.667000000000002</v>
      </c>
      <c r="AH14" s="10">
        <v>33.332999999999998</v>
      </c>
      <c r="AI14" s="10">
        <v>0</v>
      </c>
      <c r="AJ14" s="9">
        <v>0</v>
      </c>
      <c r="AL14" s="5" t="s">
        <v>13</v>
      </c>
      <c r="AM14" s="10">
        <v>1</v>
      </c>
      <c r="AN14" s="10">
        <v>6</v>
      </c>
      <c r="AO14" s="10">
        <v>4</v>
      </c>
      <c r="AP14" s="10">
        <v>0</v>
      </c>
      <c r="AQ14" s="9">
        <v>1</v>
      </c>
      <c r="AR14" s="10">
        <v>8.3330000000000002</v>
      </c>
      <c r="AS14" s="10">
        <v>50</v>
      </c>
      <c r="AT14" s="10">
        <v>33.332999999999998</v>
      </c>
      <c r="AU14" s="10">
        <v>0</v>
      </c>
      <c r="AV14" s="9">
        <v>8.3330000000000002</v>
      </c>
    </row>
    <row r="15" spans="1:48" x14ac:dyDescent="0.35">
      <c r="B15" s="5" t="s">
        <v>7</v>
      </c>
      <c r="C15" s="10">
        <v>0</v>
      </c>
      <c r="D15" s="10">
        <v>2</v>
      </c>
      <c r="E15" s="10">
        <v>0</v>
      </c>
      <c r="F15" s="10">
        <v>0</v>
      </c>
      <c r="G15" s="9">
        <v>0</v>
      </c>
      <c r="H15" s="10">
        <v>0</v>
      </c>
      <c r="I15" s="10">
        <v>100</v>
      </c>
      <c r="J15" s="10">
        <v>0</v>
      </c>
      <c r="K15" s="10">
        <v>0</v>
      </c>
      <c r="L15" s="9">
        <v>0</v>
      </c>
      <c r="N15" s="5" t="s">
        <v>7</v>
      </c>
      <c r="O15" s="10">
        <v>0</v>
      </c>
      <c r="P15" s="10">
        <v>0</v>
      </c>
      <c r="Q15" s="10">
        <v>0</v>
      </c>
      <c r="R15" s="10">
        <v>0</v>
      </c>
      <c r="S15" s="9">
        <v>2</v>
      </c>
      <c r="T15" s="10">
        <v>0</v>
      </c>
      <c r="U15" s="10">
        <v>0</v>
      </c>
      <c r="V15" s="10">
        <v>0</v>
      </c>
      <c r="W15" s="10">
        <v>0</v>
      </c>
      <c r="X15" s="9">
        <v>100</v>
      </c>
      <c r="Z15" s="5" t="s">
        <v>7</v>
      </c>
      <c r="AA15" s="10">
        <v>0</v>
      </c>
      <c r="AB15" s="10">
        <v>1</v>
      </c>
      <c r="AC15" s="10">
        <v>1</v>
      </c>
      <c r="AD15" s="10">
        <v>0</v>
      </c>
      <c r="AE15" s="9">
        <v>0</v>
      </c>
      <c r="AF15" s="10">
        <v>0</v>
      </c>
      <c r="AG15" s="10">
        <v>50</v>
      </c>
      <c r="AH15" s="10">
        <v>50</v>
      </c>
      <c r="AI15" s="10">
        <v>0</v>
      </c>
      <c r="AJ15" s="9">
        <v>0</v>
      </c>
      <c r="AL15" s="5" t="s">
        <v>7</v>
      </c>
      <c r="AM15" s="10">
        <v>0</v>
      </c>
      <c r="AN15" s="10">
        <v>1</v>
      </c>
      <c r="AO15" s="10">
        <v>1</v>
      </c>
      <c r="AP15" s="10">
        <v>0</v>
      </c>
      <c r="AQ15" s="9">
        <v>0</v>
      </c>
      <c r="AR15" s="10">
        <v>0</v>
      </c>
      <c r="AS15" s="10">
        <v>50</v>
      </c>
      <c r="AT15" s="10">
        <v>50</v>
      </c>
      <c r="AU15" s="10">
        <v>0</v>
      </c>
      <c r="AV15" s="9">
        <v>0</v>
      </c>
    </row>
    <row r="16" spans="1:48" x14ac:dyDescent="0.35">
      <c r="B16" s="5" t="s">
        <v>98</v>
      </c>
      <c r="C16" s="10">
        <v>99</v>
      </c>
      <c r="D16" s="10">
        <v>186</v>
      </c>
      <c r="E16" s="10">
        <v>75</v>
      </c>
      <c r="F16" s="10">
        <v>27</v>
      </c>
      <c r="G16" s="9">
        <v>4</v>
      </c>
      <c r="H16" s="10">
        <v>25.32</v>
      </c>
      <c r="I16" s="10">
        <v>47.57</v>
      </c>
      <c r="J16" s="10">
        <v>19.181999999999999</v>
      </c>
      <c r="K16" s="10">
        <v>6.9050000000000002</v>
      </c>
      <c r="L16" s="9">
        <v>1.0229999999999999</v>
      </c>
      <c r="N16" s="5" t="s">
        <v>98</v>
      </c>
      <c r="O16" s="10">
        <v>22</v>
      </c>
      <c r="P16" s="10">
        <v>14</v>
      </c>
      <c r="Q16" s="10">
        <v>49</v>
      </c>
      <c r="R16" s="10">
        <v>98</v>
      </c>
      <c r="S16" s="9">
        <v>199</v>
      </c>
      <c r="T16" s="10">
        <v>5.7590000000000003</v>
      </c>
      <c r="U16" s="10">
        <v>3.665</v>
      </c>
      <c r="V16" s="10">
        <v>12.827</v>
      </c>
      <c r="W16" s="10">
        <v>25.654</v>
      </c>
      <c r="X16" s="9">
        <v>52.094000000000001</v>
      </c>
      <c r="Z16" s="5" t="s">
        <v>98</v>
      </c>
      <c r="AA16" s="10">
        <v>21</v>
      </c>
      <c r="AB16" s="10">
        <v>125</v>
      </c>
      <c r="AC16" s="10">
        <v>161</v>
      </c>
      <c r="AD16" s="10">
        <v>57</v>
      </c>
      <c r="AE16" s="9">
        <v>28</v>
      </c>
      <c r="AF16" s="10">
        <v>5.3570000000000002</v>
      </c>
      <c r="AG16" s="10">
        <v>31.888000000000002</v>
      </c>
      <c r="AH16" s="10">
        <v>41.070999999999998</v>
      </c>
      <c r="AI16" s="10">
        <v>14.541</v>
      </c>
      <c r="AJ16" s="9">
        <v>7.1429999999999998</v>
      </c>
      <c r="AL16" s="4" t="s">
        <v>4</v>
      </c>
      <c r="AM16" s="13">
        <v>11</v>
      </c>
      <c r="AN16" s="13">
        <v>23</v>
      </c>
      <c r="AO16" s="13">
        <v>23</v>
      </c>
      <c r="AP16" s="13">
        <v>8</v>
      </c>
      <c r="AQ16" s="12">
        <v>4</v>
      </c>
      <c r="AR16" s="13"/>
      <c r="AS16" s="13"/>
      <c r="AT16" s="13"/>
      <c r="AU16" s="13"/>
      <c r="AV16" s="12"/>
    </row>
    <row r="17" spans="2:36" x14ac:dyDescent="0.35">
      <c r="B17" s="4" t="s">
        <v>4</v>
      </c>
      <c r="C17" s="13">
        <v>121</v>
      </c>
      <c r="D17" s="13">
        <v>221</v>
      </c>
      <c r="E17" s="13">
        <v>83</v>
      </c>
      <c r="F17" s="13">
        <v>32</v>
      </c>
      <c r="G17" s="12">
        <v>4</v>
      </c>
      <c r="H17" s="13"/>
      <c r="I17" s="13"/>
      <c r="J17" s="13"/>
      <c r="K17" s="13"/>
      <c r="L17" s="12"/>
      <c r="N17" s="4" t="s">
        <v>4</v>
      </c>
      <c r="O17" s="13">
        <v>24</v>
      </c>
      <c r="P17" s="13">
        <v>27</v>
      </c>
      <c r="Q17" s="13">
        <v>76</v>
      </c>
      <c r="R17" s="13">
        <v>115</v>
      </c>
      <c r="S17" s="12">
        <v>209</v>
      </c>
      <c r="T17" s="13"/>
      <c r="U17" s="13"/>
      <c r="V17" s="13"/>
      <c r="W17" s="13"/>
      <c r="X17" s="12"/>
      <c r="Z17" s="4" t="s">
        <v>4</v>
      </c>
      <c r="AA17" s="13">
        <v>24</v>
      </c>
      <c r="AB17" s="13">
        <v>156</v>
      </c>
      <c r="AC17" s="13">
        <v>191</v>
      </c>
      <c r="AD17" s="13">
        <v>60</v>
      </c>
      <c r="AE17" s="12">
        <v>29</v>
      </c>
      <c r="AF17" s="13"/>
      <c r="AG17" s="13"/>
      <c r="AH17" s="13"/>
      <c r="AI17" s="13"/>
      <c r="AJ17" s="12"/>
    </row>
  </sheetData>
  <mergeCells count="12">
    <mergeCell ref="AL10:AV10"/>
    <mergeCell ref="AM11:AQ11"/>
    <mergeCell ref="AR11:AV11"/>
    <mergeCell ref="B10:L10"/>
    <mergeCell ref="C11:G11"/>
    <mergeCell ref="H11:L11"/>
    <mergeCell ref="N10:X10"/>
    <mergeCell ref="O11:S11"/>
    <mergeCell ref="T11:X11"/>
    <mergeCell ref="Z10:AJ10"/>
    <mergeCell ref="AA11:AE11"/>
    <mergeCell ref="AF11:AJ1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H18"/>
  <sheetViews>
    <sheetView topLeftCell="AM1" zoomScaleNormal="100" workbookViewId="0">
      <selection activeCell="D26" sqref="D26"/>
    </sheetView>
  </sheetViews>
  <sheetFormatPr defaultColWidth="11.453125" defaultRowHeight="14.5" x14ac:dyDescent="0.35"/>
  <sheetData>
    <row r="1" spans="1:60" x14ac:dyDescent="0.35">
      <c r="A1" s="1" t="s">
        <v>66</v>
      </c>
    </row>
    <row r="2" spans="1:60" x14ac:dyDescent="0.35">
      <c r="A2" s="18" t="str">
        <f>HYPERLINK("#'Contents'!A1", "Contents")</f>
        <v>Contents</v>
      </c>
    </row>
    <row r="4" spans="1:60" x14ac:dyDescent="0.35">
      <c r="B4" s="3" t="s">
        <v>2</v>
      </c>
      <c r="C4" s="2" t="s">
        <v>10</v>
      </c>
      <c r="D4" s="2" t="s">
        <v>52</v>
      </c>
      <c r="E4" s="2" t="s">
        <v>53</v>
      </c>
      <c r="F4" s="2" t="s">
        <v>54</v>
      </c>
      <c r="G4" s="2" t="s">
        <v>55</v>
      </c>
      <c r="H4" s="6" t="s">
        <v>4</v>
      </c>
      <c r="J4" s="3" t="s">
        <v>3</v>
      </c>
      <c r="K4" s="2" t="s">
        <v>10</v>
      </c>
      <c r="L4" s="2" t="s">
        <v>52</v>
      </c>
      <c r="M4" s="2" t="s">
        <v>53</v>
      </c>
      <c r="N4" s="2" t="s">
        <v>54</v>
      </c>
      <c r="O4" s="6" t="s">
        <v>55</v>
      </c>
    </row>
    <row r="5" spans="1:60" x14ac:dyDescent="0.35">
      <c r="B5" s="5" t="s">
        <v>67</v>
      </c>
      <c r="C5" s="10">
        <v>15</v>
      </c>
      <c r="D5" s="10">
        <v>227</v>
      </c>
      <c r="E5" s="10">
        <v>182</v>
      </c>
      <c r="F5" s="10">
        <v>20</v>
      </c>
      <c r="G5" s="10">
        <v>6</v>
      </c>
      <c r="H5" s="9">
        <v>450</v>
      </c>
      <c r="J5" s="5" t="s">
        <v>67</v>
      </c>
      <c r="K5" s="10">
        <v>3.3330000000000002</v>
      </c>
      <c r="L5" s="10">
        <v>50.444000000000003</v>
      </c>
      <c r="M5" s="10">
        <v>40.444000000000003</v>
      </c>
      <c r="N5" s="10">
        <v>4.444</v>
      </c>
      <c r="O5" s="9">
        <v>1.333</v>
      </c>
    </row>
    <row r="6" spans="1:60" x14ac:dyDescent="0.35">
      <c r="B6" s="5" t="s">
        <v>68</v>
      </c>
      <c r="C6" s="10">
        <v>18</v>
      </c>
      <c r="D6" s="10">
        <v>209</v>
      </c>
      <c r="E6" s="10">
        <v>178</v>
      </c>
      <c r="F6" s="10">
        <v>31</v>
      </c>
      <c r="G6" s="10">
        <v>16</v>
      </c>
      <c r="H6" s="9">
        <v>452</v>
      </c>
      <c r="J6" s="5" t="s">
        <v>68</v>
      </c>
      <c r="K6" s="10">
        <v>3.9820000000000002</v>
      </c>
      <c r="L6" s="10">
        <v>46.238999999999997</v>
      </c>
      <c r="M6" s="10">
        <v>39.381</v>
      </c>
      <c r="N6" s="10">
        <v>6.8579999999999997</v>
      </c>
      <c r="O6" s="9">
        <v>3.54</v>
      </c>
    </row>
    <row r="7" spans="1:60" x14ac:dyDescent="0.35">
      <c r="B7" s="5" t="s">
        <v>69</v>
      </c>
      <c r="C7" s="10">
        <v>25</v>
      </c>
      <c r="D7" s="10">
        <v>148</v>
      </c>
      <c r="E7" s="10">
        <v>199</v>
      </c>
      <c r="F7" s="10">
        <v>66</v>
      </c>
      <c r="G7" s="10">
        <v>15</v>
      </c>
      <c r="H7" s="9">
        <v>453</v>
      </c>
      <c r="J7" s="5" t="s">
        <v>69</v>
      </c>
      <c r="K7" s="10">
        <v>5.5190000000000001</v>
      </c>
      <c r="L7" s="10">
        <v>32.670999999999999</v>
      </c>
      <c r="M7" s="10">
        <v>43.929000000000002</v>
      </c>
      <c r="N7" s="10">
        <v>14.57</v>
      </c>
      <c r="O7" s="9">
        <v>3.3109999999999999</v>
      </c>
    </row>
    <row r="8" spans="1:60" x14ac:dyDescent="0.35">
      <c r="B8" s="5" t="s">
        <v>70</v>
      </c>
      <c r="C8" s="10">
        <v>37</v>
      </c>
      <c r="D8" s="10">
        <v>171</v>
      </c>
      <c r="E8" s="10">
        <v>201</v>
      </c>
      <c r="F8" s="10">
        <v>23</v>
      </c>
      <c r="G8" s="10">
        <v>18</v>
      </c>
      <c r="H8" s="9">
        <v>450</v>
      </c>
      <c r="J8" s="5" t="s">
        <v>70</v>
      </c>
      <c r="K8" s="10">
        <v>8.2219999999999995</v>
      </c>
      <c r="L8" s="10">
        <v>38</v>
      </c>
      <c r="M8" s="10">
        <v>44.667000000000002</v>
      </c>
      <c r="N8" s="10">
        <v>5.1109999999999998</v>
      </c>
      <c r="O8" s="9">
        <v>4</v>
      </c>
    </row>
    <row r="9" spans="1:60" x14ac:dyDescent="0.35">
      <c r="B9" s="19" t="s">
        <v>71</v>
      </c>
      <c r="C9" s="21">
        <v>31</v>
      </c>
      <c r="D9" s="21">
        <v>137</v>
      </c>
      <c r="E9" s="21">
        <v>208</v>
      </c>
      <c r="F9" s="21">
        <v>56</v>
      </c>
      <c r="G9" s="21">
        <v>19</v>
      </c>
      <c r="H9" s="20">
        <v>451</v>
      </c>
      <c r="J9" s="19" t="s">
        <v>71</v>
      </c>
      <c r="K9" s="21">
        <v>6.8739999999999997</v>
      </c>
      <c r="L9" s="21">
        <v>30.376999999999999</v>
      </c>
      <c r="M9" s="21">
        <v>46.12</v>
      </c>
      <c r="N9" s="21">
        <v>12.417</v>
      </c>
      <c r="O9" s="20">
        <v>4.2130000000000001</v>
      </c>
    </row>
    <row r="11" spans="1:60" x14ac:dyDescent="0.35">
      <c r="B11" s="22" t="s">
        <v>67</v>
      </c>
      <c r="C11" s="23"/>
      <c r="D11" s="23"/>
      <c r="E11" s="23"/>
      <c r="F11" s="23"/>
      <c r="G11" s="24"/>
      <c r="H11" s="23"/>
      <c r="I11" s="23"/>
      <c r="J11" s="23"/>
      <c r="K11" s="23"/>
      <c r="L11" s="24"/>
      <c r="N11" s="22" t="s">
        <v>68</v>
      </c>
      <c r="O11" s="23"/>
      <c r="P11" s="23"/>
      <c r="Q11" s="23"/>
      <c r="R11" s="23"/>
      <c r="S11" s="24"/>
      <c r="T11" s="23"/>
      <c r="U11" s="23"/>
      <c r="V11" s="23"/>
      <c r="W11" s="23"/>
      <c r="X11" s="24"/>
      <c r="Z11" s="22" t="s">
        <v>69</v>
      </c>
      <c r="AA11" s="23"/>
      <c r="AB11" s="23"/>
      <c r="AC11" s="23"/>
      <c r="AD11" s="23"/>
      <c r="AE11" s="24"/>
      <c r="AF11" s="23"/>
      <c r="AG11" s="23"/>
      <c r="AH11" s="23"/>
      <c r="AI11" s="23"/>
      <c r="AJ11" s="24"/>
      <c r="AL11" s="22" t="s">
        <v>70</v>
      </c>
      <c r="AM11" s="23"/>
      <c r="AN11" s="23"/>
      <c r="AO11" s="23"/>
      <c r="AP11" s="23"/>
      <c r="AQ11" s="24"/>
      <c r="AR11" s="23"/>
      <c r="AS11" s="23"/>
      <c r="AT11" s="23"/>
      <c r="AU11" s="23"/>
      <c r="AV11" s="24"/>
      <c r="AX11" s="22" t="s">
        <v>71</v>
      </c>
      <c r="AY11" s="23"/>
      <c r="AZ11" s="23"/>
      <c r="BA11" s="23"/>
      <c r="BB11" s="23"/>
      <c r="BC11" s="24"/>
      <c r="BD11" s="23"/>
      <c r="BE11" s="23"/>
      <c r="BF11" s="23"/>
      <c r="BG11" s="23"/>
      <c r="BH11" s="24"/>
    </row>
    <row r="12" spans="1:60" x14ac:dyDescent="0.35">
      <c r="B12" s="16" t="s">
        <v>39</v>
      </c>
      <c r="C12" s="25" t="s">
        <v>2</v>
      </c>
      <c r="D12" s="25"/>
      <c r="E12" s="25"/>
      <c r="F12" s="25"/>
      <c r="G12" s="26"/>
      <c r="H12" s="25" t="s">
        <v>3</v>
      </c>
      <c r="I12" s="25"/>
      <c r="J12" s="25"/>
      <c r="K12" s="25"/>
      <c r="L12" s="26"/>
      <c r="N12" s="16" t="s">
        <v>21</v>
      </c>
      <c r="O12" s="25" t="s">
        <v>2</v>
      </c>
      <c r="P12" s="25"/>
      <c r="Q12" s="25"/>
      <c r="R12" s="25"/>
      <c r="S12" s="26"/>
      <c r="T12" s="25" t="s">
        <v>3</v>
      </c>
      <c r="U12" s="25"/>
      <c r="V12" s="25"/>
      <c r="W12" s="25"/>
      <c r="X12" s="26"/>
      <c r="Z12" s="16" t="s">
        <v>72</v>
      </c>
      <c r="AA12" s="25" t="s">
        <v>2</v>
      </c>
      <c r="AB12" s="25"/>
      <c r="AC12" s="25"/>
      <c r="AD12" s="25"/>
      <c r="AE12" s="26"/>
      <c r="AF12" s="25" t="s">
        <v>3</v>
      </c>
      <c r="AG12" s="25"/>
      <c r="AH12" s="25"/>
      <c r="AI12" s="25"/>
      <c r="AJ12" s="26"/>
      <c r="AL12" s="16" t="s">
        <v>15</v>
      </c>
      <c r="AM12" s="25" t="s">
        <v>2</v>
      </c>
      <c r="AN12" s="25"/>
      <c r="AO12" s="25"/>
      <c r="AP12" s="25"/>
      <c r="AQ12" s="26"/>
      <c r="AR12" s="25" t="s">
        <v>3</v>
      </c>
      <c r="AS12" s="25"/>
      <c r="AT12" s="25"/>
      <c r="AU12" s="25"/>
      <c r="AV12" s="26"/>
      <c r="AX12" s="16" t="s">
        <v>40</v>
      </c>
      <c r="AY12" s="25" t="s">
        <v>2</v>
      </c>
      <c r="AZ12" s="25"/>
      <c r="BA12" s="25"/>
      <c r="BB12" s="25"/>
      <c r="BC12" s="26"/>
      <c r="BD12" s="25" t="s">
        <v>3</v>
      </c>
      <c r="BE12" s="25"/>
      <c r="BF12" s="25"/>
      <c r="BG12" s="25"/>
      <c r="BH12" s="26"/>
    </row>
    <row r="13" spans="1:60" x14ac:dyDescent="0.35">
      <c r="B13" s="11" t="s">
        <v>5</v>
      </c>
      <c r="C13" s="14" t="s">
        <v>10</v>
      </c>
      <c r="D13" s="14" t="s">
        <v>52</v>
      </c>
      <c r="E13" s="14" t="s">
        <v>53</v>
      </c>
      <c r="F13" s="14" t="s">
        <v>54</v>
      </c>
      <c r="G13" s="15" t="s">
        <v>55</v>
      </c>
      <c r="H13" s="14" t="s">
        <v>11</v>
      </c>
      <c r="I13" s="14" t="s">
        <v>62</v>
      </c>
      <c r="J13" s="14" t="s">
        <v>63</v>
      </c>
      <c r="K13" s="14" t="s">
        <v>64</v>
      </c>
      <c r="L13" s="15" t="s">
        <v>65</v>
      </c>
      <c r="N13" s="11" t="s">
        <v>5</v>
      </c>
      <c r="O13" s="14" t="s">
        <v>10</v>
      </c>
      <c r="P13" s="14" t="s">
        <v>52</v>
      </c>
      <c r="Q13" s="14" t="s">
        <v>53</v>
      </c>
      <c r="R13" s="14" t="s">
        <v>54</v>
      </c>
      <c r="S13" s="15" t="s">
        <v>55</v>
      </c>
      <c r="T13" s="14" t="s">
        <v>11</v>
      </c>
      <c r="U13" s="14" t="s">
        <v>62</v>
      </c>
      <c r="V13" s="14" t="s">
        <v>63</v>
      </c>
      <c r="W13" s="14" t="s">
        <v>64</v>
      </c>
      <c r="X13" s="15" t="s">
        <v>65</v>
      </c>
      <c r="Z13" s="11" t="s">
        <v>5</v>
      </c>
      <c r="AA13" s="14" t="s">
        <v>10</v>
      </c>
      <c r="AB13" s="14" t="s">
        <v>52</v>
      </c>
      <c r="AC13" s="14" t="s">
        <v>53</v>
      </c>
      <c r="AD13" s="14" t="s">
        <v>54</v>
      </c>
      <c r="AE13" s="15" t="s">
        <v>55</v>
      </c>
      <c r="AF13" s="14" t="s">
        <v>11</v>
      </c>
      <c r="AG13" s="14" t="s">
        <v>62</v>
      </c>
      <c r="AH13" s="14" t="s">
        <v>63</v>
      </c>
      <c r="AI13" s="14" t="s">
        <v>64</v>
      </c>
      <c r="AJ13" s="15" t="s">
        <v>65</v>
      </c>
      <c r="AL13" s="11" t="s">
        <v>5</v>
      </c>
      <c r="AM13" s="14" t="s">
        <v>10</v>
      </c>
      <c r="AN13" s="14" t="s">
        <v>52</v>
      </c>
      <c r="AO13" s="14" t="s">
        <v>53</v>
      </c>
      <c r="AP13" s="14" t="s">
        <v>54</v>
      </c>
      <c r="AQ13" s="15" t="s">
        <v>55</v>
      </c>
      <c r="AR13" s="14" t="s">
        <v>11</v>
      </c>
      <c r="AS13" s="14" t="s">
        <v>62</v>
      </c>
      <c r="AT13" s="14" t="s">
        <v>63</v>
      </c>
      <c r="AU13" s="14" t="s">
        <v>64</v>
      </c>
      <c r="AV13" s="15" t="s">
        <v>65</v>
      </c>
      <c r="AX13" s="11" t="s">
        <v>5</v>
      </c>
      <c r="AY13" s="14" t="s">
        <v>10</v>
      </c>
      <c r="AZ13" s="14" t="s">
        <v>52</v>
      </c>
      <c r="BA13" s="14" t="s">
        <v>53</v>
      </c>
      <c r="BB13" s="14" t="s">
        <v>54</v>
      </c>
      <c r="BC13" s="15" t="s">
        <v>55</v>
      </c>
      <c r="BD13" s="14" t="s">
        <v>11</v>
      </c>
      <c r="BE13" s="14" t="s">
        <v>62</v>
      </c>
      <c r="BF13" s="14" t="s">
        <v>63</v>
      </c>
      <c r="BG13" s="14" t="s">
        <v>64</v>
      </c>
      <c r="BH13" s="15" t="s">
        <v>65</v>
      </c>
    </row>
    <row r="14" spans="1:60" x14ac:dyDescent="0.35">
      <c r="B14" s="5" t="s">
        <v>6</v>
      </c>
      <c r="C14" s="10">
        <v>1</v>
      </c>
      <c r="D14" s="10">
        <v>31</v>
      </c>
      <c r="E14" s="10">
        <v>18</v>
      </c>
      <c r="F14" s="10">
        <v>3</v>
      </c>
      <c r="G14" s="9">
        <v>1</v>
      </c>
      <c r="H14" s="10">
        <v>1.8520000000000001</v>
      </c>
      <c r="I14" s="10">
        <v>57.406999999999996</v>
      </c>
      <c r="J14" s="10">
        <v>33.332999999999998</v>
      </c>
      <c r="K14" s="10">
        <v>5.556</v>
      </c>
      <c r="L14" s="9">
        <v>1.8520000000000001</v>
      </c>
      <c r="N14" s="5" t="s">
        <v>6</v>
      </c>
      <c r="O14" s="10">
        <v>2</v>
      </c>
      <c r="P14" s="10">
        <v>30</v>
      </c>
      <c r="Q14" s="10">
        <v>17</v>
      </c>
      <c r="R14" s="10">
        <v>5</v>
      </c>
      <c r="S14" s="9">
        <v>1</v>
      </c>
      <c r="T14" s="10">
        <v>3.6360000000000001</v>
      </c>
      <c r="U14" s="10">
        <v>54.545000000000002</v>
      </c>
      <c r="V14" s="10">
        <v>30.908999999999999</v>
      </c>
      <c r="W14" s="10">
        <v>9.0909999999999993</v>
      </c>
      <c r="X14" s="9">
        <v>1.8180000000000001</v>
      </c>
      <c r="Z14" s="5" t="s">
        <v>6</v>
      </c>
      <c r="AA14" s="10">
        <v>5</v>
      </c>
      <c r="AB14" s="10">
        <v>17</v>
      </c>
      <c r="AC14" s="10">
        <v>22</v>
      </c>
      <c r="AD14" s="10">
        <v>7</v>
      </c>
      <c r="AE14" s="9">
        <v>3</v>
      </c>
      <c r="AF14" s="10">
        <v>9.2590000000000003</v>
      </c>
      <c r="AG14" s="10">
        <v>31.481000000000002</v>
      </c>
      <c r="AH14" s="10">
        <v>40.741</v>
      </c>
      <c r="AI14" s="10">
        <v>12.962999999999999</v>
      </c>
      <c r="AJ14" s="9">
        <v>5.556</v>
      </c>
      <c r="AL14" s="5" t="s">
        <v>6</v>
      </c>
      <c r="AM14" s="10">
        <v>2</v>
      </c>
      <c r="AN14" s="10">
        <v>25</v>
      </c>
      <c r="AO14" s="10">
        <v>21</v>
      </c>
      <c r="AP14" s="10">
        <v>2</v>
      </c>
      <c r="AQ14" s="9">
        <v>3</v>
      </c>
      <c r="AR14" s="10">
        <v>3.774</v>
      </c>
      <c r="AS14" s="10">
        <v>47.17</v>
      </c>
      <c r="AT14" s="10">
        <v>39.622999999999998</v>
      </c>
      <c r="AU14" s="10">
        <v>3.774</v>
      </c>
      <c r="AV14" s="9">
        <v>5.66</v>
      </c>
      <c r="AX14" s="5" t="s">
        <v>6</v>
      </c>
      <c r="AY14" s="10">
        <v>3</v>
      </c>
      <c r="AZ14" s="10">
        <v>22</v>
      </c>
      <c r="BA14" s="10">
        <v>24</v>
      </c>
      <c r="BB14" s="10">
        <v>3</v>
      </c>
      <c r="BC14" s="9">
        <v>3</v>
      </c>
      <c r="BD14" s="10">
        <v>5.4550000000000001</v>
      </c>
      <c r="BE14" s="10">
        <v>40</v>
      </c>
      <c r="BF14" s="10">
        <v>43.636000000000003</v>
      </c>
      <c r="BG14" s="10">
        <v>5.4550000000000001</v>
      </c>
      <c r="BH14" s="9">
        <v>5.4550000000000001</v>
      </c>
    </row>
    <row r="15" spans="1:60" x14ac:dyDescent="0.35">
      <c r="B15" s="5" t="s">
        <v>13</v>
      </c>
      <c r="C15" s="10">
        <v>0</v>
      </c>
      <c r="D15" s="10">
        <v>10</v>
      </c>
      <c r="E15" s="10">
        <v>2</v>
      </c>
      <c r="F15" s="10">
        <v>0</v>
      </c>
      <c r="G15" s="9">
        <v>0</v>
      </c>
      <c r="H15" s="10">
        <v>0</v>
      </c>
      <c r="I15" s="10">
        <v>83.332999999999998</v>
      </c>
      <c r="J15" s="10">
        <v>16.667000000000002</v>
      </c>
      <c r="K15" s="10">
        <v>0</v>
      </c>
      <c r="L15" s="9">
        <v>0</v>
      </c>
      <c r="N15" s="5" t="s">
        <v>13</v>
      </c>
      <c r="O15" s="10">
        <v>0</v>
      </c>
      <c r="P15" s="10">
        <v>10</v>
      </c>
      <c r="Q15" s="10">
        <v>2</v>
      </c>
      <c r="R15" s="10">
        <v>0</v>
      </c>
      <c r="S15" s="9">
        <v>0</v>
      </c>
      <c r="T15" s="10">
        <v>0</v>
      </c>
      <c r="U15" s="10">
        <v>83.332999999999998</v>
      </c>
      <c r="V15" s="10">
        <v>16.667000000000002</v>
      </c>
      <c r="W15" s="10">
        <v>0</v>
      </c>
      <c r="X15" s="9">
        <v>0</v>
      </c>
      <c r="Z15" s="5" t="s">
        <v>13</v>
      </c>
      <c r="AA15" s="10">
        <v>0</v>
      </c>
      <c r="AB15" s="10">
        <v>5</v>
      </c>
      <c r="AC15" s="10">
        <v>6</v>
      </c>
      <c r="AD15" s="10">
        <v>1</v>
      </c>
      <c r="AE15" s="9">
        <v>0</v>
      </c>
      <c r="AF15" s="10">
        <v>0</v>
      </c>
      <c r="AG15" s="10">
        <v>41.667000000000002</v>
      </c>
      <c r="AH15" s="10">
        <v>50</v>
      </c>
      <c r="AI15" s="10">
        <v>8.3330000000000002</v>
      </c>
      <c r="AJ15" s="9">
        <v>0</v>
      </c>
      <c r="AL15" s="5" t="s">
        <v>13</v>
      </c>
      <c r="AM15" s="10">
        <v>0</v>
      </c>
      <c r="AN15" s="10">
        <v>7</v>
      </c>
      <c r="AO15" s="10">
        <v>5</v>
      </c>
      <c r="AP15" s="10">
        <v>0</v>
      </c>
      <c r="AQ15" s="9">
        <v>0</v>
      </c>
      <c r="AR15" s="10">
        <v>0</v>
      </c>
      <c r="AS15" s="10">
        <v>58.332999999999998</v>
      </c>
      <c r="AT15" s="10">
        <v>41.667000000000002</v>
      </c>
      <c r="AU15" s="10">
        <v>0</v>
      </c>
      <c r="AV15" s="9">
        <v>0</v>
      </c>
      <c r="AX15" s="5" t="s">
        <v>13</v>
      </c>
      <c r="AY15" s="10">
        <v>0</v>
      </c>
      <c r="AZ15" s="10">
        <v>7</v>
      </c>
      <c r="BA15" s="10">
        <v>4</v>
      </c>
      <c r="BB15" s="10">
        <v>1</v>
      </c>
      <c r="BC15" s="9">
        <v>0</v>
      </c>
      <c r="BD15" s="10">
        <v>0</v>
      </c>
      <c r="BE15" s="10">
        <v>58.332999999999998</v>
      </c>
      <c r="BF15" s="10">
        <v>33.332999999999998</v>
      </c>
      <c r="BG15" s="10">
        <v>8.3330000000000002</v>
      </c>
      <c r="BH15" s="9">
        <v>0</v>
      </c>
    </row>
    <row r="16" spans="1:60" x14ac:dyDescent="0.35">
      <c r="B16" s="5" t="s">
        <v>7</v>
      </c>
      <c r="C16" s="10">
        <v>0</v>
      </c>
      <c r="D16" s="10">
        <v>2</v>
      </c>
      <c r="E16" s="10">
        <v>0</v>
      </c>
      <c r="F16" s="10">
        <v>0</v>
      </c>
      <c r="G16" s="9">
        <v>0</v>
      </c>
      <c r="H16" s="10">
        <v>0</v>
      </c>
      <c r="I16" s="10">
        <v>100</v>
      </c>
      <c r="J16" s="10">
        <v>0</v>
      </c>
      <c r="K16" s="10">
        <v>0</v>
      </c>
      <c r="L16" s="9">
        <v>0</v>
      </c>
      <c r="N16" s="5" t="s">
        <v>7</v>
      </c>
      <c r="O16" s="10">
        <v>0</v>
      </c>
      <c r="P16" s="10">
        <v>2</v>
      </c>
      <c r="Q16" s="10">
        <v>0</v>
      </c>
      <c r="R16" s="10">
        <v>0</v>
      </c>
      <c r="S16" s="9">
        <v>0</v>
      </c>
      <c r="T16" s="10">
        <v>0</v>
      </c>
      <c r="U16" s="10">
        <v>100</v>
      </c>
      <c r="V16" s="10">
        <v>0</v>
      </c>
      <c r="W16" s="10">
        <v>0</v>
      </c>
      <c r="X16" s="9">
        <v>0</v>
      </c>
      <c r="Z16" s="5" t="s">
        <v>7</v>
      </c>
      <c r="AA16" s="10">
        <v>0</v>
      </c>
      <c r="AB16" s="10">
        <v>0</v>
      </c>
      <c r="AC16" s="10">
        <v>2</v>
      </c>
      <c r="AD16" s="10">
        <v>0</v>
      </c>
      <c r="AE16" s="9">
        <v>0</v>
      </c>
      <c r="AF16" s="10">
        <v>0</v>
      </c>
      <c r="AG16" s="10">
        <v>0</v>
      </c>
      <c r="AH16" s="10">
        <v>100</v>
      </c>
      <c r="AI16" s="10">
        <v>0</v>
      </c>
      <c r="AJ16" s="9">
        <v>0</v>
      </c>
      <c r="AL16" s="5" t="s">
        <v>7</v>
      </c>
      <c r="AM16" s="10">
        <v>0</v>
      </c>
      <c r="AN16" s="10">
        <v>1</v>
      </c>
      <c r="AO16" s="10">
        <v>1</v>
      </c>
      <c r="AP16" s="10">
        <v>0</v>
      </c>
      <c r="AQ16" s="9">
        <v>0</v>
      </c>
      <c r="AR16" s="10">
        <v>0</v>
      </c>
      <c r="AS16" s="10">
        <v>50</v>
      </c>
      <c r="AT16" s="10">
        <v>50</v>
      </c>
      <c r="AU16" s="10">
        <v>0</v>
      </c>
      <c r="AV16" s="9">
        <v>0</v>
      </c>
      <c r="AX16" s="5" t="s">
        <v>7</v>
      </c>
      <c r="AY16" s="10">
        <v>0</v>
      </c>
      <c r="AZ16" s="10">
        <v>1</v>
      </c>
      <c r="BA16" s="10">
        <v>0</v>
      </c>
      <c r="BB16" s="10">
        <v>0</v>
      </c>
      <c r="BC16" s="9">
        <v>1</v>
      </c>
      <c r="BD16" s="10">
        <v>0</v>
      </c>
      <c r="BE16" s="10">
        <v>50</v>
      </c>
      <c r="BF16" s="10">
        <v>0</v>
      </c>
      <c r="BG16" s="10">
        <v>0</v>
      </c>
      <c r="BH16" s="9">
        <v>50</v>
      </c>
    </row>
    <row r="17" spans="2:60" x14ac:dyDescent="0.35">
      <c r="B17" s="5" t="s">
        <v>98</v>
      </c>
      <c r="C17" s="10">
        <v>14</v>
      </c>
      <c r="D17" s="10">
        <v>183</v>
      </c>
      <c r="E17" s="10">
        <v>162</v>
      </c>
      <c r="F17" s="10">
        <v>17</v>
      </c>
      <c r="G17" s="9">
        <v>5</v>
      </c>
      <c r="H17" s="10">
        <v>3.6749999999999998</v>
      </c>
      <c r="I17" s="10">
        <v>48.030999999999999</v>
      </c>
      <c r="J17" s="10">
        <v>42.52</v>
      </c>
      <c r="K17" s="10">
        <v>4.4619999999999997</v>
      </c>
      <c r="L17" s="9">
        <v>1.3120000000000001</v>
      </c>
      <c r="N17" s="5" t="s">
        <v>98</v>
      </c>
      <c r="O17" s="10">
        <v>16</v>
      </c>
      <c r="P17" s="10">
        <v>166</v>
      </c>
      <c r="Q17" s="10">
        <v>159</v>
      </c>
      <c r="R17" s="10">
        <v>26</v>
      </c>
      <c r="S17" s="9">
        <v>15</v>
      </c>
      <c r="T17" s="10">
        <v>4.1879999999999997</v>
      </c>
      <c r="U17" s="10">
        <v>43.454999999999998</v>
      </c>
      <c r="V17" s="10">
        <v>41.622999999999998</v>
      </c>
      <c r="W17" s="10">
        <v>6.806</v>
      </c>
      <c r="X17" s="9">
        <v>3.927</v>
      </c>
      <c r="Z17" s="5" t="s">
        <v>98</v>
      </c>
      <c r="AA17" s="10">
        <v>20</v>
      </c>
      <c r="AB17" s="10">
        <v>125</v>
      </c>
      <c r="AC17" s="10">
        <v>169</v>
      </c>
      <c r="AD17" s="10">
        <v>58</v>
      </c>
      <c r="AE17" s="9">
        <v>12</v>
      </c>
      <c r="AF17" s="10">
        <v>5.2080000000000002</v>
      </c>
      <c r="AG17" s="10">
        <v>32.552</v>
      </c>
      <c r="AH17" s="10">
        <v>44.01</v>
      </c>
      <c r="AI17" s="10">
        <v>15.103999999999999</v>
      </c>
      <c r="AJ17" s="9">
        <v>3.125</v>
      </c>
      <c r="AL17" s="5" t="s">
        <v>98</v>
      </c>
      <c r="AM17" s="10">
        <v>35</v>
      </c>
      <c r="AN17" s="10">
        <v>137</v>
      </c>
      <c r="AO17" s="10">
        <v>174</v>
      </c>
      <c r="AP17" s="10">
        <v>21</v>
      </c>
      <c r="AQ17" s="9">
        <v>15</v>
      </c>
      <c r="AR17" s="10">
        <v>9.1620000000000008</v>
      </c>
      <c r="AS17" s="10">
        <v>35.863999999999997</v>
      </c>
      <c r="AT17" s="10">
        <v>45.55</v>
      </c>
      <c r="AU17" s="10">
        <v>5.4969999999999999</v>
      </c>
      <c r="AV17" s="9">
        <v>3.927</v>
      </c>
      <c r="AX17" s="5" t="s">
        <v>98</v>
      </c>
      <c r="AY17" s="10">
        <v>28</v>
      </c>
      <c r="AZ17" s="10">
        <v>107</v>
      </c>
      <c r="BA17" s="10">
        <v>179</v>
      </c>
      <c r="BB17" s="10">
        <v>52</v>
      </c>
      <c r="BC17" s="9">
        <v>15</v>
      </c>
      <c r="BD17" s="10">
        <v>7.3490000000000002</v>
      </c>
      <c r="BE17" s="10">
        <v>28.084</v>
      </c>
      <c r="BF17" s="10">
        <v>46.981999999999999</v>
      </c>
      <c r="BG17" s="10">
        <v>13.648</v>
      </c>
      <c r="BH17" s="9">
        <v>3.9369999999999998</v>
      </c>
    </row>
    <row r="18" spans="2:60" x14ac:dyDescent="0.35">
      <c r="B18" s="4" t="s">
        <v>4</v>
      </c>
      <c r="C18" s="13">
        <v>15</v>
      </c>
      <c r="D18" s="13">
        <v>226</v>
      </c>
      <c r="E18" s="13">
        <v>182</v>
      </c>
      <c r="F18" s="13">
        <v>20</v>
      </c>
      <c r="G18" s="12">
        <v>6</v>
      </c>
      <c r="H18" s="13"/>
      <c r="I18" s="13"/>
      <c r="J18" s="13"/>
      <c r="K18" s="13"/>
      <c r="L18" s="12"/>
      <c r="N18" s="4" t="s">
        <v>4</v>
      </c>
      <c r="O18" s="13">
        <v>18</v>
      </c>
      <c r="P18" s="13">
        <v>208</v>
      </c>
      <c r="Q18" s="13">
        <v>178</v>
      </c>
      <c r="R18" s="13">
        <v>31</v>
      </c>
      <c r="S18" s="12">
        <v>16</v>
      </c>
      <c r="T18" s="13"/>
      <c r="U18" s="13"/>
      <c r="V18" s="13"/>
      <c r="W18" s="13"/>
      <c r="X18" s="12"/>
      <c r="Z18" s="4" t="s">
        <v>4</v>
      </c>
      <c r="AA18" s="13">
        <v>25</v>
      </c>
      <c r="AB18" s="13">
        <v>147</v>
      </c>
      <c r="AC18" s="13">
        <v>199</v>
      </c>
      <c r="AD18" s="13">
        <v>66</v>
      </c>
      <c r="AE18" s="12">
        <v>15</v>
      </c>
      <c r="AF18" s="13"/>
      <c r="AG18" s="13"/>
      <c r="AH18" s="13"/>
      <c r="AI18" s="13"/>
      <c r="AJ18" s="12"/>
      <c r="AL18" s="4" t="s">
        <v>4</v>
      </c>
      <c r="AM18" s="13">
        <v>37</v>
      </c>
      <c r="AN18" s="13">
        <v>170</v>
      </c>
      <c r="AO18" s="13">
        <v>201</v>
      </c>
      <c r="AP18" s="13">
        <v>23</v>
      </c>
      <c r="AQ18" s="12">
        <v>18</v>
      </c>
      <c r="AR18" s="13"/>
      <c r="AS18" s="13"/>
      <c r="AT18" s="13"/>
      <c r="AU18" s="13"/>
      <c r="AV18" s="12"/>
      <c r="AX18" s="4" t="s">
        <v>4</v>
      </c>
      <c r="AY18" s="13">
        <v>31</v>
      </c>
      <c r="AZ18" s="13">
        <v>137</v>
      </c>
      <c r="BA18" s="13">
        <v>207</v>
      </c>
      <c r="BB18" s="13">
        <v>56</v>
      </c>
      <c r="BC18" s="12">
        <v>19</v>
      </c>
      <c r="BD18" s="13"/>
      <c r="BE18" s="13"/>
      <c r="BF18" s="13"/>
      <c r="BG18" s="13"/>
      <c r="BH18" s="12"/>
    </row>
  </sheetData>
  <mergeCells count="15">
    <mergeCell ref="AL11:AV11"/>
    <mergeCell ref="AM12:AQ12"/>
    <mergeCell ref="AR12:AV12"/>
    <mergeCell ref="Z11:AJ11"/>
    <mergeCell ref="AA12:AE12"/>
    <mergeCell ref="AF12:AJ12"/>
    <mergeCell ref="AX11:BH11"/>
    <mergeCell ref="AY12:BC12"/>
    <mergeCell ref="BD12:BH12"/>
    <mergeCell ref="B11:L11"/>
    <mergeCell ref="C12:G12"/>
    <mergeCell ref="H12:L12"/>
    <mergeCell ref="N11:X11"/>
    <mergeCell ref="O12:S12"/>
    <mergeCell ref="T12:X1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H19"/>
  <sheetViews>
    <sheetView topLeftCell="AM1" workbookViewId="0">
      <selection activeCell="E29" sqref="E29"/>
    </sheetView>
  </sheetViews>
  <sheetFormatPr defaultColWidth="11.453125" defaultRowHeight="14.5" x14ac:dyDescent="0.35"/>
  <sheetData>
    <row r="1" spans="1:60" x14ac:dyDescent="0.35">
      <c r="A1" s="1" t="s">
        <v>74</v>
      </c>
    </row>
    <row r="2" spans="1:60" x14ac:dyDescent="0.35">
      <c r="A2" s="18" t="str">
        <f>HYPERLINK("#'Contents'!A1", "Contents")</f>
        <v>Contents</v>
      </c>
    </row>
    <row r="4" spans="1:60" x14ac:dyDescent="0.35">
      <c r="B4" s="3" t="s">
        <v>2</v>
      </c>
      <c r="C4" s="2" t="s">
        <v>10</v>
      </c>
      <c r="D4" s="2" t="s">
        <v>78</v>
      </c>
      <c r="E4" s="2" t="s">
        <v>79</v>
      </c>
      <c r="F4" s="2" t="s">
        <v>80</v>
      </c>
      <c r="G4" s="6" t="s">
        <v>4</v>
      </c>
      <c r="I4" s="3" t="s">
        <v>3</v>
      </c>
      <c r="J4" s="2" t="s">
        <v>10</v>
      </c>
      <c r="K4" s="2" t="s">
        <v>78</v>
      </c>
      <c r="L4" s="2" t="s">
        <v>79</v>
      </c>
      <c r="M4" s="6" t="s">
        <v>80</v>
      </c>
    </row>
    <row r="5" spans="1:60" x14ac:dyDescent="0.35">
      <c r="B5" s="5" t="s">
        <v>81</v>
      </c>
      <c r="C5" s="10">
        <v>21</v>
      </c>
      <c r="D5" s="10">
        <v>233</v>
      </c>
      <c r="E5" s="10">
        <v>179</v>
      </c>
      <c r="F5" s="10">
        <v>13</v>
      </c>
      <c r="G5" s="9">
        <v>446</v>
      </c>
      <c r="I5" s="5" t="s">
        <v>81</v>
      </c>
      <c r="J5" s="10">
        <v>4.7089999999999996</v>
      </c>
      <c r="K5" s="10">
        <v>52.241999999999997</v>
      </c>
      <c r="L5" s="10">
        <v>40.134999999999998</v>
      </c>
      <c r="M5" s="9">
        <v>2.915</v>
      </c>
    </row>
    <row r="6" spans="1:60" x14ac:dyDescent="0.35">
      <c r="B6" s="5" t="s">
        <v>82</v>
      </c>
      <c r="C6" s="10">
        <v>19</v>
      </c>
      <c r="D6" s="10">
        <v>226</v>
      </c>
      <c r="E6" s="10">
        <v>177</v>
      </c>
      <c r="F6" s="10">
        <v>24</v>
      </c>
      <c r="G6" s="9">
        <v>446</v>
      </c>
      <c r="I6" s="5" t="s">
        <v>82</v>
      </c>
      <c r="J6" s="10">
        <v>4.26</v>
      </c>
      <c r="K6" s="10">
        <v>50.673000000000002</v>
      </c>
      <c r="L6" s="10">
        <v>39.686</v>
      </c>
      <c r="M6" s="9">
        <v>5.3810000000000002</v>
      </c>
    </row>
    <row r="7" spans="1:60" x14ac:dyDescent="0.35">
      <c r="B7" s="5" t="s">
        <v>83</v>
      </c>
      <c r="C7" s="10">
        <v>32</v>
      </c>
      <c r="D7" s="10">
        <v>250</v>
      </c>
      <c r="E7" s="10">
        <v>141</v>
      </c>
      <c r="F7" s="10">
        <v>21</v>
      </c>
      <c r="G7" s="9">
        <v>444</v>
      </c>
      <c r="I7" s="5" t="s">
        <v>83</v>
      </c>
      <c r="J7" s="10">
        <v>7.2069999999999999</v>
      </c>
      <c r="K7" s="10">
        <v>56.305999999999997</v>
      </c>
      <c r="L7" s="10">
        <v>31.757000000000001</v>
      </c>
      <c r="M7" s="9">
        <v>4.7300000000000004</v>
      </c>
    </row>
    <row r="8" spans="1:60" x14ac:dyDescent="0.35">
      <c r="B8" s="5" t="s">
        <v>84</v>
      </c>
      <c r="C8" s="10">
        <v>49</v>
      </c>
      <c r="D8" s="10">
        <v>231</v>
      </c>
      <c r="E8" s="10">
        <v>132</v>
      </c>
      <c r="F8" s="10">
        <v>22</v>
      </c>
      <c r="G8" s="9">
        <v>434</v>
      </c>
      <c r="I8" s="5" t="s">
        <v>84</v>
      </c>
      <c r="J8" s="10">
        <v>11.29</v>
      </c>
      <c r="K8" s="10">
        <v>53.225999999999999</v>
      </c>
      <c r="L8" s="10">
        <v>30.414999999999999</v>
      </c>
      <c r="M8" s="9">
        <v>5.069</v>
      </c>
    </row>
    <row r="9" spans="1:60" x14ac:dyDescent="0.35">
      <c r="B9" s="5" t="s">
        <v>85</v>
      </c>
      <c r="C9" s="10">
        <v>18</v>
      </c>
      <c r="D9" s="10">
        <v>294</v>
      </c>
      <c r="E9" s="10">
        <v>99</v>
      </c>
      <c r="F9" s="10">
        <v>35</v>
      </c>
      <c r="G9" s="9">
        <v>446</v>
      </c>
      <c r="I9" s="5" t="s">
        <v>85</v>
      </c>
      <c r="J9" s="10">
        <v>4.0359999999999996</v>
      </c>
      <c r="K9" s="10">
        <v>65.918999999999997</v>
      </c>
      <c r="L9" s="10">
        <v>22.196999999999999</v>
      </c>
      <c r="M9" s="9">
        <v>7.8479999999999999</v>
      </c>
    </row>
    <row r="10" spans="1:60" x14ac:dyDescent="0.35">
      <c r="B10" s="19" t="s">
        <v>86</v>
      </c>
      <c r="C10" s="21">
        <v>40</v>
      </c>
      <c r="D10" s="21">
        <v>252</v>
      </c>
      <c r="E10" s="21">
        <v>116</v>
      </c>
      <c r="F10" s="21">
        <v>29</v>
      </c>
      <c r="G10" s="20">
        <v>437</v>
      </c>
      <c r="I10" s="19" t="s">
        <v>86</v>
      </c>
      <c r="J10" s="21">
        <v>9.1530000000000005</v>
      </c>
      <c r="K10" s="21">
        <v>57.665999999999997</v>
      </c>
      <c r="L10" s="21">
        <v>26.545000000000002</v>
      </c>
      <c r="M10" s="20">
        <v>6.6360000000000001</v>
      </c>
    </row>
    <row r="12" spans="1:60" x14ac:dyDescent="0.35">
      <c r="B12" s="22" t="s">
        <v>81</v>
      </c>
      <c r="C12" s="23"/>
      <c r="D12" s="23"/>
      <c r="E12" s="23"/>
      <c r="F12" s="24"/>
      <c r="G12" s="23"/>
      <c r="H12" s="23"/>
      <c r="I12" s="23"/>
      <c r="J12" s="24"/>
      <c r="L12" s="22" t="s">
        <v>82</v>
      </c>
      <c r="M12" s="23"/>
      <c r="N12" s="23"/>
      <c r="O12" s="23"/>
      <c r="P12" s="24"/>
      <c r="Q12" s="23"/>
      <c r="R12" s="23"/>
      <c r="S12" s="23"/>
      <c r="T12" s="24"/>
      <c r="V12" s="22" t="s">
        <v>83</v>
      </c>
      <c r="W12" s="23"/>
      <c r="X12" s="23"/>
      <c r="Y12" s="23"/>
      <c r="Z12" s="24"/>
      <c r="AA12" s="23"/>
      <c r="AB12" s="23"/>
      <c r="AC12" s="23"/>
      <c r="AD12" s="24"/>
      <c r="AF12" s="22" t="s">
        <v>84</v>
      </c>
      <c r="AG12" s="23"/>
      <c r="AH12" s="23"/>
      <c r="AI12" s="23"/>
      <c r="AJ12" s="24"/>
      <c r="AK12" s="23"/>
      <c r="AL12" s="23"/>
      <c r="AM12" s="23"/>
      <c r="AN12" s="24"/>
      <c r="AP12" s="22" t="s">
        <v>85</v>
      </c>
      <c r="AQ12" s="23"/>
      <c r="AR12" s="23"/>
      <c r="AS12" s="23"/>
      <c r="AT12" s="24"/>
      <c r="AU12" s="23"/>
      <c r="AV12" s="23"/>
      <c r="AW12" s="23"/>
      <c r="AX12" s="24"/>
      <c r="AZ12" s="22" t="s">
        <v>86</v>
      </c>
      <c r="BA12" s="23"/>
      <c r="BB12" s="23"/>
      <c r="BC12" s="23"/>
      <c r="BD12" s="24"/>
      <c r="BE12" s="23"/>
      <c r="BF12" s="23"/>
      <c r="BG12" s="23"/>
      <c r="BH12" s="24"/>
    </row>
    <row r="13" spans="1:60" x14ac:dyDescent="0.35">
      <c r="B13" s="16" t="s">
        <v>9</v>
      </c>
      <c r="C13" s="25" t="s">
        <v>2</v>
      </c>
      <c r="D13" s="25"/>
      <c r="E13" s="25"/>
      <c r="F13" s="26"/>
      <c r="G13" s="25" t="s">
        <v>3</v>
      </c>
      <c r="H13" s="25"/>
      <c r="I13" s="25"/>
      <c r="J13" s="26"/>
      <c r="L13" s="16" t="s">
        <v>73</v>
      </c>
      <c r="M13" s="25" t="s">
        <v>2</v>
      </c>
      <c r="N13" s="25"/>
      <c r="O13" s="25"/>
      <c r="P13" s="26"/>
      <c r="Q13" s="25" t="s">
        <v>3</v>
      </c>
      <c r="R13" s="25"/>
      <c r="S13" s="25"/>
      <c r="T13" s="26"/>
      <c r="V13" s="16" t="s">
        <v>87</v>
      </c>
      <c r="W13" s="25" t="s">
        <v>2</v>
      </c>
      <c r="X13" s="25"/>
      <c r="Y13" s="25"/>
      <c r="Z13" s="26"/>
      <c r="AA13" s="25" t="s">
        <v>3</v>
      </c>
      <c r="AB13" s="25"/>
      <c r="AC13" s="25"/>
      <c r="AD13" s="26"/>
      <c r="AF13" s="16" t="s">
        <v>88</v>
      </c>
      <c r="AG13" s="25" t="s">
        <v>2</v>
      </c>
      <c r="AH13" s="25"/>
      <c r="AI13" s="25"/>
      <c r="AJ13" s="26"/>
      <c r="AK13" s="25" t="s">
        <v>3</v>
      </c>
      <c r="AL13" s="25"/>
      <c r="AM13" s="25"/>
      <c r="AN13" s="26"/>
      <c r="AP13" s="16" t="s">
        <v>89</v>
      </c>
      <c r="AQ13" s="25" t="s">
        <v>2</v>
      </c>
      <c r="AR13" s="25"/>
      <c r="AS13" s="25"/>
      <c r="AT13" s="26"/>
      <c r="AU13" s="25" t="s">
        <v>3</v>
      </c>
      <c r="AV13" s="25"/>
      <c r="AW13" s="25"/>
      <c r="AX13" s="26"/>
      <c r="AZ13" s="16" t="s">
        <v>20</v>
      </c>
      <c r="BA13" s="25" t="s">
        <v>2</v>
      </c>
      <c r="BB13" s="25"/>
      <c r="BC13" s="25"/>
      <c r="BD13" s="26"/>
      <c r="BE13" s="25" t="s">
        <v>3</v>
      </c>
      <c r="BF13" s="25"/>
      <c r="BG13" s="25"/>
      <c r="BH13" s="26"/>
    </row>
    <row r="14" spans="1:60" x14ac:dyDescent="0.35">
      <c r="B14" s="11" t="s">
        <v>5</v>
      </c>
      <c r="C14" s="14" t="s">
        <v>10</v>
      </c>
      <c r="D14" s="14" t="s">
        <v>78</v>
      </c>
      <c r="E14" s="14" t="s">
        <v>79</v>
      </c>
      <c r="F14" s="15" t="s">
        <v>80</v>
      </c>
      <c r="G14" s="14" t="s">
        <v>11</v>
      </c>
      <c r="H14" s="14" t="s">
        <v>75</v>
      </c>
      <c r="I14" s="14" t="s">
        <v>76</v>
      </c>
      <c r="J14" s="15" t="s">
        <v>77</v>
      </c>
      <c r="L14" s="11" t="s">
        <v>5</v>
      </c>
      <c r="M14" s="14" t="s">
        <v>10</v>
      </c>
      <c r="N14" s="14" t="s">
        <v>78</v>
      </c>
      <c r="O14" s="14" t="s">
        <v>79</v>
      </c>
      <c r="P14" s="15" t="s">
        <v>80</v>
      </c>
      <c r="Q14" s="14" t="s">
        <v>11</v>
      </c>
      <c r="R14" s="14" t="s">
        <v>75</v>
      </c>
      <c r="S14" s="14" t="s">
        <v>76</v>
      </c>
      <c r="T14" s="15" t="s">
        <v>77</v>
      </c>
      <c r="V14" s="11" t="s">
        <v>5</v>
      </c>
      <c r="W14" s="14" t="s">
        <v>10</v>
      </c>
      <c r="X14" s="14" t="s">
        <v>78</v>
      </c>
      <c r="Y14" s="14" t="s">
        <v>79</v>
      </c>
      <c r="Z14" s="15" t="s">
        <v>80</v>
      </c>
      <c r="AA14" s="14" t="s">
        <v>11</v>
      </c>
      <c r="AB14" s="14" t="s">
        <v>75</v>
      </c>
      <c r="AC14" s="14" t="s">
        <v>76</v>
      </c>
      <c r="AD14" s="15" t="s">
        <v>77</v>
      </c>
      <c r="AF14" s="11" t="s">
        <v>5</v>
      </c>
      <c r="AG14" s="14" t="s">
        <v>10</v>
      </c>
      <c r="AH14" s="14" t="s">
        <v>78</v>
      </c>
      <c r="AI14" s="14" t="s">
        <v>79</v>
      </c>
      <c r="AJ14" s="15" t="s">
        <v>80</v>
      </c>
      <c r="AK14" s="14" t="s">
        <v>11</v>
      </c>
      <c r="AL14" s="14" t="s">
        <v>75</v>
      </c>
      <c r="AM14" s="14" t="s">
        <v>76</v>
      </c>
      <c r="AN14" s="15" t="s">
        <v>77</v>
      </c>
      <c r="AP14" s="11" t="s">
        <v>5</v>
      </c>
      <c r="AQ14" s="14" t="s">
        <v>10</v>
      </c>
      <c r="AR14" s="14" t="s">
        <v>78</v>
      </c>
      <c r="AS14" s="14" t="s">
        <v>79</v>
      </c>
      <c r="AT14" s="15" t="s">
        <v>80</v>
      </c>
      <c r="AU14" s="14" t="s">
        <v>11</v>
      </c>
      <c r="AV14" s="14" t="s">
        <v>75</v>
      </c>
      <c r="AW14" s="14" t="s">
        <v>76</v>
      </c>
      <c r="AX14" s="15" t="s">
        <v>77</v>
      </c>
      <c r="AZ14" s="11" t="s">
        <v>5</v>
      </c>
      <c r="BA14" s="14" t="s">
        <v>10</v>
      </c>
      <c r="BB14" s="14" t="s">
        <v>78</v>
      </c>
      <c r="BC14" s="14" t="s">
        <v>79</v>
      </c>
      <c r="BD14" s="15" t="s">
        <v>80</v>
      </c>
      <c r="BE14" s="14" t="s">
        <v>11</v>
      </c>
      <c r="BF14" s="14" t="s">
        <v>75</v>
      </c>
      <c r="BG14" s="14" t="s">
        <v>76</v>
      </c>
      <c r="BH14" s="15" t="s">
        <v>77</v>
      </c>
    </row>
    <row r="15" spans="1:60" x14ac:dyDescent="0.35">
      <c r="B15" s="5" t="s">
        <v>6</v>
      </c>
      <c r="C15" s="10">
        <v>4</v>
      </c>
      <c r="D15" s="10">
        <v>35</v>
      </c>
      <c r="E15" s="10">
        <v>12</v>
      </c>
      <c r="F15" s="9">
        <v>1</v>
      </c>
      <c r="G15" s="10">
        <v>7.6920000000000002</v>
      </c>
      <c r="H15" s="10">
        <v>67.308000000000007</v>
      </c>
      <c r="I15" s="10">
        <v>23.077000000000002</v>
      </c>
      <c r="J15" s="9">
        <v>1.923</v>
      </c>
      <c r="L15" s="5" t="s">
        <v>6</v>
      </c>
      <c r="M15" s="10">
        <v>4</v>
      </c>
      <c r="N15" s="10">
        <v>34</v>
      </c>
      <c r="O15" s="10">
        <v>13</v>
      </c>
      <c r="P15" s="9">
        <v>1</v>
      </c>
      <c r="Q15" s="10">
        <v>7.6920000000000002</v>
      </c>
      <c r="R15" s="10">
        <v>65.385000000000005</v>
      </c>
      <c r="S15" s="10">
        <v>25</v>
      </c>
      <c r="T15" s="9">
        <v>1.923</v>
      </c>
      <c r="V15" s="5" t="s">
        <v>6</v>
      </c>
      <c r="W15" s="10">
        <v>6</v>
      </c>
      <c r="X15" s="10">
        <v>33</v>
      </c>
      <c r="Y15" s="10">
        <v>13</v>
      </c>
      <c r="Z15" s="9">
        <v>0</v>
      </c>
      <c r="AA15" s="10">
        <v>11.538</v>
      </c>
      <c r="AB15" s="10">
        <v>63.462000000000003</v>
      </c>
      <c r="AC15" s="10">
        <v>25</v>
      </c>
      <c r="AD15" s="9">
        <v>0</v>
      </c>
      <c r="AF15" s="5" t="s">
        <v>6</v>
      </c>
      <c r="AG15" s="10">
        <v>8</v>
      </c>
      <c r="AH15" s="10">
        <v>29</v>
      </c>
      <c r="AI15" s="10">
        <v>11</v>
      </c>
      <c r="AJ15" s="9">
        <v>1</v>
      </c>
      <c r="AK15" s="10">
        <v>16.327000000000002</v>
      </c>
      <c r="AL15" s="10">
        <v>59.183999999999997</v>
      </c>
      <c r="AM15" s="10">
        <v>22.449000000000002</v>
      </c>
      <c r="AN15" s="9">
        <v>2.0409999999999999</v>
      </c>
      <c r="AP15" s="5" t="s">
        <v>6</v>
      </c>
      <c r="AQ15" s="10">
        <v>5</v>
      </c>
      <c r="AR15" s="10">
        <v>36</v>
      </c>
      <c r="AS15" s="10">
        <v>8</v>
      </c>
      <c r="AT15" s="9">
        <v>5</v>
      </c>
      <c r="AU15" s="10">
        <v>9.2590000000000003</v>
      </c>
      <c r="AV15" s="10">
        <v>66.667000000000002</v>
      </c>
      <c r="AW15" s="10">
        <v>14.815</v>
      </c>
      <c r="AX15" s="9">
        <v>9.2590000000000003</v>
      </c>
      <c r="AZ15" s="5" t="s">
        <v>6</v>
      </c>
      <c r="BA15" s="10">
        <v>6</v>
      </c>
      <c r="BB15" s="10">
        <v>36</v>
      </c>
      <c r="BC15" s="10">
        <v>10</v>
      </c>
      <c r="BD15" s="9">
        <v>1</v>
      </c>
      <c r="BE15" s="10">
        <v>11.321</v>
      </c>
      <c r="BF15" s="10">
        <v>67.924999999999997</v>
      </c>
      <c r="BG15" s="10">
        <v>18.867999999999999</v>
      </c>
      <c r="BH15" s="9">
        <v>1.887</v>
      </c>
    </row>
    <row r="16" spans="1:60" x14ac:dyDescent="0.35">
      <c r="B16" s="5" t="s">
        <v>13</v>
      </c>
      <c r="C16" s="10">
        <v>0</v>
      </c>
      <c r="D16" s="10">
        <v>9</v>
      </c>
      <c r="E16" s="10">
        <v>3</v>
      </c>
      <c r="F16" s="9">
        <v>0</v>
      </c>
      <c r="G16" s="10">
        <v>0</v>
      </c>
      <c r="H16" s="10">
        <v>75</v>
      </c>
      <c r="I16" s="10">
        <v>25</v>
      </c>
      <c r="J16" s="9">
        <v>0</v>
      </c>
      <c r="L16" s="5" t="s">
        <v>13</v>
      </c>
      <c r="M16" s="10">
        <v>0</v>
      </c>
      <c r="N16" s="10">
        <v>8</v>
      </c>
      <c r="O16" s="10">
        <v>4</v>
      </c>
      <c r="P16" s="9">
        <v>0</v>
      </c>
      <c r="Q16" s="10">
        <v>0</v>
      </c>
      <c r="R16" s="10">
        <v>66.667000000000002</v>
      </c>
      <c r="S16" s="10">
        <v>33.332999999999998</v>
      </c>
      <c r="T16" s="9">
        <v>0</v>
      </c>
      <c r="V16" s="5" t="s">
        <v>13</v>
      </c>
      <c r="W16" s="10">
        <v>0</v>
      </c>
      <c r="X16" s="10">
        <v>9</v>
      </c>
      <c r="Y16" s="10">
        <v>3</v>
      </c>
      <c r="Z16" s="9">
        <v>0</v>
      </c>
      <c r="AA16" s="10">
        <v>0</v>
      </c>
      <c r="AB16" s="10">
        <v>75</v>
      </c>
      <c r="AC16" s="10">
        <v>25</v>
      </c>
      <c r="AD16" s="9">
        <v>0</v>
      </c>
      <c r="AF16" s="5" t="s">
        <v>13</v>
      </c>
      <c r="AG16" s="10">
        <v>1</v>
      </c>
      <c r="AH16" s="10">
        <v>8</v>
      </c>
      <c r="AI16" s="10">
        <v>3</v>
      </c>
      <c r="AJ16" s="9">
        <v>0</v>
      </c>
      <c r="AK16" s="10">
        <v>8.3330000000000002</v>
      </c>
      <c r="AL16" s="10">
        <v>66.667000000000002</v>
      </c>
      <c r="AM16" s="10">
        <v>25</v>
      </c>
      <c r="AN16" s="9">
        <v>0</v>
      </c>
      <c r="AP16" s="5" t="s">
        <v>13</v>
      </c>
      <c r="AQ16" s="10">
        <v>0</v>
      </c>
      <c r="AR16" s="10">
        <v>10</v>
      </c>
      <c r="AS16" s="10">
        <v>2</v>
      </c>
      <c r="AT16" s="9">
        <v>0</v>
      </c>
      <c r="AU16" s="10">
        <v>0</v>
      </c>
      <c r="AV16" s="10">
        <v>83.332999999999998</v>
      </c>
      <c r="AW16" s="10">
        <v>16.667000000000002</v>
      </c>
      <c r="AX16" s="9">
        <v>0</v>
      </c>
      <c r="AZ16" s="5" t="s">
        <v>13</v>
      </c>
      <c r="BA16" s="10">
        <v>0</v>
      </c>
      <c r="BB16" s="10">
        <v>10</v>
      </c>
      <c r="BC16" s="10">
        <v>2</v>
      </c>
      <c r="BD16" s="9">
        <v>0</v>
      </c>
      <c r="BE16" s="10">
        <v>0</v>
      </c>
      <c r="BF16" s="10">
        <v>83.332999999999998</v>
      </c>
      <c r="BG16" s="10">
        <v>16.667000000000002</v>
      </c>
      <c r="BH16" s="9">
        <v>0</v>
      </c>
    </row>
    <row r="17" spans="2:60" x14ac:dyDescent="0.35">
      <c r="B17" s="5" t="s">
        <v>7</v>
      </c>
      <c r="C17" s="10">
        <v>0</v>
      </c>
      <c r="D17" s="10">
        <v>2</v>
      </c>
      <c r="E17" s="10">
        <v>0</v>
      </c>
      <c r="F17" s="9">
        <v>0</v>
      </c>
      <c r="G17" s="10">
        <v>0</v>
      </c>
      <c r="H17" s="10">
        <v>100</v>
      </c>
      <c r="I17" s="10">
        <v>0</v>
      </c>
      <c r="J17" s="9">
        <v>0</v>
      </c>
      <c r="L17" s="5" t="s">
        <v>7</v>
      </c>
      <c r="M17" s="10">
        <v>0</v>
      </c>
      <c r="N17" s="10">
        <v>2</v>
      </c>
      <c r="O17" s="10">
        <v>0</v>
      </c>
      <c r="P17" s="9">
        <v>0</v>
      </c>
      <c r="Q17" s="10">
        <v>0</v>
      </c>
      <c r="R17" s="10">
        <v>100</v>
      </c>
      <c r="S17" s="10">
        <v>0</v>
      </c>
      <c r="T17" s="9">
        <v>0</v>
      </c>
      <c r="V17" s="5" t="s">
        <v>7</v>
      </c>
      <c r="W17" s="10">
        <v>0</v>
      </c>
      <c r="X17" s="10">
        <v>2</v>
      </c>
      <c r="Y17" s="10">
        <v>0</v>
      </c>
      <c r="Z17" s="9">
        <v>0</v>
      </c>
      <c r="AA17" s="10">
        <v>0</v>
      </c>
      <c r="AB17" s="10">
        <v>100</v>
      </c>
      <c r="AC17" s="10">
        <v>0</v>
      </c>
      <c r="AD17" s="9">
        <v>0</v>
      </c>
      <c r="AF17" s="5" t="s">
        <v>7</v>
      </c>
      <c r="AG17" s="10">
        <v>0</v>
      </c>
      <c r="AH17" s="10">
        <v>2</v>
      </c>
      <c r="AI17" s="10">
        <v>0</v>
      </c>
      <c r="AJ17" s="9">
        <v>0</v>
      </c>
      <c r="AK17" s="10">
        <v>0</v>
      </c>
      <c r="AL17" s="10">
        <v>100</v>
      </c>
      <c r="AM17" s="10">
        <v>0</v>
      </c>
      <c r="AN17" s="9">
        <v>0</v>
      </c>
      <c r="AP17" s="5" t="s">
        <v>7</v>
      </c>
      <c r="AQ17" s="10">
        <v>0</v>
      </c>
      <c r="AR17" s="10">
        <v>1</v>
      </c>
      <c r="AS17" s="10">
        <v>1</v>
      </c>
      <c r="AT17" s="9">
        <v>0</v>
      </c>
      <c r="AU17" s="10">
        <v>0</v>
      </c>
      <c r="AV17" s="10">
        <v>50</v>
      </c>
      <c r="AW17" s="10">
        <v>50</v>
      </c>
      <c r="AX17" s="9">
        <v>0</v>
      </c>
      <c r="AZ17" s="5" t="s">
        <v>7</v>
      </c>
      <c r="BA17" s="10">
        <v>0</v>
      </c>
      <c r="BB17" s="10">
        <v>1</v>
      </c>
      <c r="BC17" s="10">
        <v>0</v>
      </c>
      <c r="BD17" s="9">
        <v>0</v>
      </c>
      <c r="BE17" s="10">
        <v>0</v>
      </c>
      <c r="BF17" s="10">
        <v>100</v>
      </c>
      <c r="BG17" s="10">
        <v>0</v>
      </c>
      <c r="BH17" s="9">
        <v>0</v>
      </c>
    </row>
    <row r="18" spans="2:60" x14ac:dyDescent="0.35">
      <c r="B18" s="5" t="s">
        <v>98</v>
      </c>
      <c r="C18" s="10">
        <v>17</v>
      </c>
      <c r="D18" s="10">
        <v>187</v>
      </c>
      <c r="E18" s="10">
        <v>163</v>
      </c>
      <c r="F18" s="9">
        <v>12</v>
      </c>
      <c r="G18" s="10">
        <v>4.4850000000000003</v>
      </c>
      <c r="H18" s="10">
        <v>49.34</v>
      </c>
      <c r="I18" s="10">
        <v>43.008000000000003</v>
      </c>
      <c r="J18" s="9">
        <v>3.1659999999999999</v>
      </c>
      <c r="L18" s="5" t="s">
        <v>98</v>
      </c>
      <c r="M18" s="10">
        <v>15</v>
      </c>
      <c r="N18" s="10">
        <v>182</v>
      </c>
      <c r="O18" s="10">
        <v>159</v>
      </c>
      <c r="P18" s="9">
        <v>23</v>
      </c>
      <c r="Q18" s="10">
        <v>3.9580000000000002</v>
      </c>
      <c r="R18" s="10">
        <v>48.021000000000001</v>
      </c>
      <c r="S18" s="10">
        <v>41.953000000000003</v>
      </c>
      <c r="T18" s="9">
        <v>6.069</v>
      </c>
      <c r="V18" s="5" t="s">
        <v>98</v>
      </c>
      <c r="W18" s="10">
        <v>26</v>
      </c>
      <c r="X18" s="10">
        <v>206</v>
      </c>
      <c r="Y18" s="10">
        <v>124</v>
      </c>
      <c r="Z18" s="9">
        <v>21</v>
      </c>
      <c r="AA18" s="10">
        <v>6.8970000000000002</v>
      </c>
      <c r="AB18" s="10">
        <v>54.642000000000003</v>
      </c>
      <c r="AC18" s="10">
        <v>32.890999999999998</v>
      </c>
      <c r="AD18" s="9">
        <v>5.57</v>
      </c>
      <c r="AF18" s="5" t="s">
        <v>98</v>
      </c>
      <c r="AG18" s="10">
        <v>40</v>
      </c>
      <c r="AH18" s="10">
        <v>192</v>
      </c>
      <c r="AI18" s="10">
        <v>117</v>
      </c>
      <c r="AJ18" s="9">
        <v>21</v>
      </c>
      <c r="AK18" s="10">
        <v>10.811</v>
      </c>
      <c r="AL18" s="10">
        <v>51.892000000000003</v>
      </c>
      <c r="AM18" s="10">
        <v>31.622</v>
      </c>
      <c r="AN18" s="9">
        <v>5.6760000000000002</v>
      </c>
      <c r="AP18" s="5" t="s">
        <v>98</v>
      </c>
      <c r="AQ18" s="10">
        <v>13</v>
      </c>
      <c r="AR18" s="10">
        <v>246</v>
      </c>
      <c r="AS18" s="10">
        <v>88</v>
      </c>
      <c r="AT18" s="9">
        <v>30</v>
      </c>
      <c r="AU18" s="10">
        <v>3.448</v>
      </c>
      <c r="AV18" s="10">
        <v>65.251999999999995</v>
      </c>
      <c r="AW18" s="10">
        <v>23.341999999999999</v>
      </c>
      <c r="AX18" s="9">
        <v>7.9580000000000002</v>
      </c>
      <c r="AZ18" s="5" t="s">
        <v>98</v>
      </c>
      <c r="BA18" s="10">
        <v>34</v>
      </c>
      <c r="BB18" s="10">
        <v>205</v>
      </c>
      <c r="BC18" s="10">
        <v>103</v>
      </c>
      <c r="BD18" s="9">
        <v>28</v>
      </c>
      <c r="BE18" s="10">
        <v>9.1890000000000001</v>
      </c>
      <c r="BF18" s="10">
        <v>55.405000000000001</v>
      </c>
      <c r="BG18" s="10">
        <v>27.838000000000001</v>
      </c>
      <c r="BH18" s="9">
        <v>7.5679999999999996</v>
      </c>
    </row>
    <row r="19" spans="2:60" x14ac:dyDescent="0.35">
      <c r="B19" s="4" t="s">
        <v>4</v>
      </c>
      <c r="C19" s="13">
        <v>21</v>
      </c>
      <c r="D19" s="13">
        <v>233</v>
      </c>
      <c r="E19" s="13">
        <v>178</v>
      </c>
      <c r="F19" s="12">
        <v>13</v>
      </c>
      <c r="G19" s="13"/>
      <c r="H19" s="13"/>
      <c r="I19" s="13"/>
      <c r="J19" s="12"/>
      <c r="L19" s="4" t="s">
        <v>4</v>
      </c>
      <c r="M19" s="13">
        <v>19</v>
      </c>
      <c r="N19" s="13">
        <v>226</v>
      </c>
      <c r="O19" s="13">
        <v>176</v>
      </c>
      <c r="P19" s="12">
        <v>24</v>
      </c>
      <c r="Q19" s="13"/>
      <c r="R19" s="13"/>
      <c r="S19" s="13"/>
      <c r="T19" s="12"/>
      <c r="V19" s="4" t="s">
        <v>4</v>
      </c>
      <c r="W19" s="13">
        <v>32</v>
      </c>
      <c r="X19" s="13">
        <v>250</v>
      </c>
      <c r="Y19" s="13">
        <v>140</v>
      </c>
      <c r="Z19" s="12">
        <v>21</v>
      </c>
      <c r="AA19" s="13"/>
      <c r="AB19" s="13"/>
      <c r="AC19" s="13"/>
      <c r="AD19" s="12"/>
      <c r="AF19" s="4" t="s">
        <v>4</v>
      </c>
      <c r="AG19" s="13">
        <v>49</v>
      </c>
      <c r="AH19" s="13">
        <v>231</v>
      </c>
      <c r="AI19" s="13">
        <v>131</v>
      </c>
      <c r="AJ19" s="12">
        <v>22</v>
      </c>
      <c r="AK19" s="13"/>
      <c r="AL19" s="13"/>
      <c r="AM19" s="13"/>
      <c r="AN19" s="12"/>
      <c r="AP19" s="4" t="s">
        <v>4</v>
      </c>
      <c r="AQ19" s="13">
        <v>18</v>
      </c>
      <c r="AR19" s="13">
        <v>293</v>
      </c>
      <c r="AS19" s="13">
        <v>99</v>
      </c>
      <c r="AT19" s="12">
        <v>35</v>
      </c>
      <c r="AU19" s="13"/>
      <c r="AV19" s="13"/>
      <c r="AW19" s="13"/>
      <c r="AX19" s="12"/>
      <c r="AZ19" s="4" t="s">
        <v>4</v>
      </c>
      <c r="BA19" s="13">
        <v>40</v>
      </c>
      <c r="BB19" s="13">
        <v>252</v>
      </c>
      <c r="BC19" s="13">
        <v>115</v>
      </c>
      <c r="BD19" s="12">
        <v>29</v>
      </c>
      <c r="BE19" s="13"/>
      <c r="BF19" s="13"/>
      <c r="BG19" s="13"/>
      <c r="BH19" s="12"/>
    </row>
  </sheetData>
  <mergeCells count="18">
    <mergeCell ref="AF12:AN12"/>
    <mergeCell ref="AG13:AJ13"/>
    <mergeCell ref="AK13:AN13"/>
    <mergeCell ref="AP12:AX12"/>
    <mergeCell ref="AQ13:AT13"/>
    <mergeCell ref="AU13:AX13"/>
    <mergeCell ref="AZ12:BH12"/>
    <mergeCell ref="BA13:BD13"/>
    <mergeCell ref="BE13:BH13"/>
    <mergeCell ref="B12:J12"/>
    <mergeCell ref="C13:F13"/>
    <mergeCell ref="G13:J13"/>
    <mergeCell ref="L12:T12"/>
    <mergeCell ref="M13:P13"/>
    <mergeCell ref="Q13:T13"/>
    <mergeCell ref="V12:AD12"/>
    <mergeCell ref="W13:Z13"/>
    <mergeCell ref="AA13:AD13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17"/>
  <sheetViews>
    <sheetView zoomScaleNormal="100" workbookViewId="0">
      <selection activeCell="F25" sqref="F25"/>
    </sheetView>
  </sheetViews>
  <sheetFormatPr defaultColWidth="11.453125" defaultRowHeight="14.5" x14ac:dyDescent="0.35"/>
  <cols>
    <col min="2" max="2" width="25" customWidth="1"/>
  </cols>
  <sheetData>
    <row r="1" spans="1:8" x14ac:dyDescent="0.35">
      <c r="A1" s="1" t="s">
        <v>91</v>
      </c>
    </row>
    <row r="2" spans="1:8" x14ac:dyDescent="0.35">
      <c r="A2" s="18" t="str">
        <f>HYPERLINK("#'Contents'!A1", "Contents")</f>
        <v>Contents</v>
      </c>
    </row>
    <row r="4" spans="1:8" x14ac:dyDescent="0.35">
      <c r="B4" s="3" t="s">
        <v>1</v>
      </c>
      <c r="C4" s="2" t="s">
        <v>2</v>
      </c>
      <c r="D4" s="6" t="s">
        <v>3</v>
      </c>
    </row>
    <row r="5" spans="1:8" x14ac:dyDescent="0.35">
      <c r="B5" s="5" t="s">
        <v>92</v>
      </c>
      <c r="C5" s="10">
        <v>278</v>
      </c>
      <c r="D5" s="9">
        <v>64.650999999999996</v>
      </c>
    </row>
    <row r="6" spans="1:8" x14ac:dyDescent="0.35">
      <c r="B6" s="5" t="s">
        <v>93</v>
      </c>
      <c r="C6" s="10">
        <v>83</v>
      </c>
      <c r="D6" s="9">
        <v>19.302</v>
      </c>
    </row>
    <row r="7" spans="1:8" x14ac:dyDescent="0.35">
      <c r="B7" s="5" t="s">
        <v>94</v>
      </c>
      <c r="C7" s="10">
        <v>69</v>
      </c>
      <c r="D7" s="9">
        <v>16.047000000000001</v>
      </c>
    </row>
    <row r="8" spans="1:8" x14ac:dyDescent="0.35">
      <c r="B8" s="4" t="s">
        <v>4</v>
      </c>
      <c r="C8" s="7">
        <v>430</v>
      </c>
      <c r="D8" s="8"/>
    </row>
    <row r="10" spans="1:8" x14ac:dyDescent="0.35">
      <c r="B10" s="22" t="s">
        <v>91</v>
      </c>
      <c r="C10" s="23"/>
      <c r="D10" s="23"/>
      <c r="E10" s="24"/>
      <c r="F10" s="23"/>
      <c r="G10" s="23"/>
      <c r="H10" s="24"/>
    </row>
    <row r="11" spans="1:8" x14ac:dyDescent="0.35">
      <c r="B11" s="16" t="s">
        <v>90</v>
      </c>
      <c r="C11" s="25" t="s">
        <v>2</v>
      </c>
      <c r="D11" s="25"/>
      <c r="E11" s="26"/>
      <c r="F11" s="25" t="s">
        <v>3</v>
      </c>
      <c r="G11" s="25"/>
      <c r="H11" s="26"/>
    </row>
    <row r="12" spans="1:8" x14ac:dyDescent="0.35">
      <c r="B12" s="11" t="s">
        <v>5</v>
      </c>
      <c r="C12" s="14" t="s">
        <v>92</v>
      </c>
      <c r="D12" s="14" t="s">
        <v>93</v>
      </c>
      <c r="E12" s="15" t="s">
        <v>94</v>
      </c>
      <c r="F12" s="14" t="s">
        <v>95</v>
      </c>
      <c r="G12" s="14" t="s">
        <v>96</v>
      </c>
      <c r="H12" s="15" t="s">
        <v>97</v>
      </c>
    </row>
    <row r="13" spans="1:8" x14ac:dyDescent="0.35">
      <c r="B13" s="5" t="s">
        <v>6</v>
      </c>
      <c r="C13" s="10">
        <v>29</v>
      </c>
      <c r="D13" s="10">
        <v>16</v>
      </c>
      <c r="E13" s="9">
        <v>6</v>
      </c>
      <c r="F13" s="10">
        <v>56.863</v>
      </c>
      <c r="G13" s="10">
        <v>31.373000000000001</v>
      </c>
      <c r="H13" s="9">
        <v>11.765000000000001</v>
      </c>
    </row>
    <row r="14" spans="1:8" x14ac:dyDescent="0.35">
      <c r="B14" s="5" t="s">
        <v>13</v>
      </c>
      <c r="C14" s="10">
        <v>9</v>
      </c>
      <c r="D14" s="10">
        <v>3</v>
      </c>
      <c r="E14" s="9">
        <v>0</v>
      </c>
      <c r="F14" s="10">
        <v>75</v>
      </c>
      <c r="G14" s="10">
        <v>25</v>
      </c>
      <c r="H14" s="9">
        <v>0</v>
      </c>
    </row>
    <row r="15" spans="1:8" x14ac:dyDescent="0.35">
      <c r="B15" s="5" t="s">
        <v>7</v>
      </c>
      <c r="C15" s="10">
        <v>1</v>
      </c>
      <c r="D15" s="10">
        <v>1</v>
      </c>
      <c r="E15" s="9">
        <v>0</v>
      </c>
      <c r="F15" s="10">
        <v>50</v>
      </c>
      <c r="G15" s="10">
        <v>50</v>
      </c>
      <c r="H15" s="9">
        <v>0</v>
      </c>
    </row>
    <row r="16" spans="1:8" x14ac:dyDescent="0.35">
      <c r="B16" s="5" t="s">
        <v>98</v>
      </c>
      <c r="C16" s="10">
        <v>238</v>
      </c>
      <c r="D16" s="10">
        <v>63</v>
      </c>
      <c r="E16" s="9">
        <v>63</v>
      </c>
      <c r="F16" s="10">
        <v>65.385000000000005</v>
      </c>
      <c r="G16" s="10">
        <v>17.308</v>
      </c>
      <c r="H16" s="9">
        <v>17.308</v>
      </c>
    </row>
    <row r="17" spans="2:8" x14ac:dyDescent="0.35">
      <c r="B17" s="4" t="s">
        <v>4</v>
      </c>
      <c r="C17" s="13">
        <v>277</v>
      </c>
      <c r="D17" s="13">
        <v>83</v>
      </c>
      <c r="E17" s="12">
        <v>69</v>
      </c>
      <c r="F17" s="13"/>
      <c r="G17" s="13"/>
      <c r="H17" s="12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Report Writing and Publication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33c868cf-5ca4-4ca4-aef1-1c476c541ee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33c868cf-5ca4-4ca4-aef1-1c476c541eea">
      <Terms xmlns="http://schemas.microsoft.com/office/infopath/2007/PartnerControls"/>
    </lcf76f155ced4ddcb4097134ff3c332f>
    <Team xmlns="c91a514c-9034-4fa3-897a-8352025b26ed">SNAP - Students Navigating Alternative Pathways</Team>
    <TaxCatchAll xmlns="b9c3fcff-28cc-4d1a-80a6-93646a0b0016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33c868cf-5ca4-4ca4-aef1-1c476c541ee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  <_dlc_DocId xmlns="b9c3fcff-28cc-4d1a-80a6-93646a0b0016">EROECM-1519551428-19400</_dlc_DocId>
    <_dlc_DocIdUrl xmlns="b9c3fcff-28cc-4d1a-80a6-93646a0b0016">
      <Url>https://ero.sharepoint.com/sites/Leftbehind/_layouts/15/DocIdRedir.aspx?ID=EROECM-1519551428-19400</Url>
      <Description>EROECM-1519551428-19400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7BADDB455F03E94FAD84A689F78E4A1E" ma:contentTypeVersion="134" ma:contentTypeDescription="Create a new document." ma:contentTypeScope="" ma:versionID="607063e16a356457a794d92467e46e4a">
  <xsd:schema xmlns:xsd="http://www.w3.org/2001/XMLSchema" xmlns:xs="http://www.w3.org/2001/XMLSchema" xmlns:p="http://schemas.microsoft.com/office/2006/metadata/properties" xmlns:ns2="33c868cf-5ca4-4ca4-aef1-1c476c541eea" xmlns:ns3="b9c3fcff-28cc-4d1a-80a6-93646a0b0016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a32c73565b4ad5df78cd3fa08fb9131d" ns2:_="" ns3:_="" ns4:_="" ns5:_="" ns6:_="" ns7:_="" ns8:_="" ns9:_="">
    <xsd:import namespace="33c868cf-5ca4-4ca4-aef1-1c476c541eea"/>
    <xsd:import namespace="b9c3fcff-28cc-4d1a-80a6-93646a0b0016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SROverri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868cf-5ca4-4ca4-aef1-1c476c541ee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60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6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6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6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3fcff-28cc-4d1a-80a6-93646a0b0016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31935b5a-1514-46f1-8c91-ed9c61ef1c32}" ma:internalName="TaxCatchAll" ma:showField="CatchAllData" ma:web="b9c3fcff-28cc-4d1a-80a6-93646a0b00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SNAP - Students Navigating Alternative Pathway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6B2ED1-9614-4CBF-90B2-A134850753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723D79E-E413-4A56-8F75-9239DCF843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E5E53F-1224-494A-8501-16A54EFEDA35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11a2b013-68b6-4bb7-b630-4238f3545415"/>
    <ds:schemaRef ds:uri="33c868cf-5ca4-4ca4-aef1-1c476c541eea"/>
    <ds:schemaRef ds:uri="b9c3fcff-28cc-4d1a-80a6-93646a0b0016"/>
    <ds:schemaRef ds:uri="725c79e5-42ce-4aa0-ac78-b6418001f0d2"/>
  </ds:schemaRefs>
</ds:datastoreItem>
</file>

<file path=customXml/itemProps4.xml><?xml version="1.0" encoding="utf-8"?>
<ds:datastoreItem xmlns:ds="http://schemas.openxmlformats.org/officeDocument/2006/customXml" ds:itemID="{BA8B2196-B141-4761-B288-2570781E6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c868cf-5ca4-4ca4-aef1-1c476c541eea"/>
    <ds:schemaRef ds:uri="b9c3fcff-28cc-4d1a-80a6-93646a0b0016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Sheet.1</vt:lpstr>
      <vt:lpstr>Sheet.2</vt:lpstr>
      <vt:lpstr>Sheet.3</vt:lpstr>
      <vt:lpstr>Sheet.4</vt:lpstr>
      <vt:lpstr>Sheet.5</vt:lpstr>
      <vt:lpstr>Sheet.6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Olivia.Baird</dc:creator>
  <cp:keywords/>
  <dc:description/>
  <cp:lastModifiedBy>Emma Medina</cp:lastModifiedBy>
  <cp:revision/>
  <dcterms:created xsi:type="dcterms:W3CDTF">2025-10-09T22:36:01Z</dcterms:created>
  <dcterms:modified xsi:type="dcterms:W3CDTF">2026-06-22T04:44:12Z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0x0101007BADDB455F03E94FAD84A689F78E4A1E</vt:lpwstr>
  </property>
  <property fmtid="{D5CDD505-2E9C-101B-9397-08002B2CF9AE}" pid="4" name="BusinessClassification">
    <vt:lpwstr/>
  </property>
  <property fmtid="{D5CDD505-2E9C-101B-9397-08002B2CF9AE}" pid="5" name="_dlc_DocIdItemGuid">
    <vt:lpwstr>a05b0a8f-aaf0-4c94-bacd-a61537058702</vt:lpwstr>
  </property>
</Properties>
</file>